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USPI/2025/04_Triwulan_IV_2025/"/>
    </mc:Choice>
  </mc:AlternateContent>
  <xr:revisionPtr revIDLastSave="66" documentId="8_{E457848D-CEBE-4BA9-9B21-034DBDF0E3C5}" xr6:coauthVersionLast="47" xr6:coauthVersionMax="47" xr10:uidLastSave="{35AD8B86-83D1-464E-9DEC-FE7C5711776A}"/>
  <bookViews>
    <workbookView xWindow="-110" yWindow="-110" windowWidth="19420" windowHeight="10300" firstSheet="2" activeTab="5" xr2:uid="{00000000-000D-0000-FFFF-FFFF00000000}"/>
  </bookViews>
  <sheets>
    <sheet name="1. General Govt" sheetId="13" r:id="rId1"/>
    <sheet name="1.1. Central Govt." sheetId="14" r:id="rId2"/>
    <sheet name="1.2. Local Govt." sheetId="15" r:id="rId3"/>
    <sheet name="2. Non Fin. Pub. Corp" sheetId="16" r:id="rId4"/>
    <sheet name="3. 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3" l="1"/>
  <c r="K49" i="13"/>
  <c r="K46" i="13"/>
  <c r="K46" i="18" s="1"/>
  <c r="K45" i="13"/>
  <c r="K45" i="18" s="1"/>
  <c r="K31" i="13"/>
  <c r="K30" i="13"/>
  <c r="K30" i="18" s="1"/>
  <c r="K29" i="13"/>
  <c r="K29" i="18" s="1"/>
  <c r="K28" i="13"/>
  <c r="K28" i="18" s="1"/>
  <c r="K27" i="13"/>
  <c r="K27" i="18" s="1"/>
  <c r="K26" i="13"/>
  <c r="K25" i="13"/>
  <c r="K33" i="13" s="1"/>
  <c r="K23" i="13"/>
  <c r="K23" i="18" s="1"/>
  <c r="K22" i="13"/>
  <c r="K21" i="13"/>
  <c r="K39" i="13" s="1"/>
  <c r="K20" i="13"/>
  <c r="K20" i="18" s="1"/>
  <c r="K19" i="13"/>
  <c r="K37" i="13" s="1"/>
  <c r="K18" i="13"/>
  <c r="K18" i="18" s="1"/>
  <c r="K17" i="13"/>
  <c r="K17" i="18" s="1"/>
  <c r="K16" i="13"/>
  <c r="K16" i="18" s="1"/>
  <c r="K13" i="13"/>
  <c r="K41" i="13" s="1"/>
  <c r="K12" i="13"/>
  <c r="K12" i="18" s="1"/>
  <c r="K11" i="13"/>
  <c r="K11" i="18" s="1"/>
  <c r="K10" i="13"/>
  <c r="K9" i="13"/>
  <c r="K8" i="13"/>
  <c r="K50" i="18"/>
  <c r="K49" i="18"/>
  <c r="K31" i="18"/>
  <c r="K22" i="18"/>
  <c r="K8" i="18"/>
  <c r="K47" i="17"/>
  <c r="K43" i="17"/>
  <c r="K41" i="17"/>
  <c r="K40" i="17"/>
  <c r="K39" i="17"/>
  <c r="K38" i="17"/>
  <c r="K37" i="17"/>
  <c r="K36" i="17"/>
  <c r="K35" i="17"/>
  <c r="K34" i="17"/>
  <c r="K33" i="17"/>
  <c r="K24" i="17"/>
  <c r="K15" i="17"/>
  <c r="K7" i="17"/>
  <c r="K47" i="16"/>
  <c r="K43" i="16"/>
  <c r="K41" i="16"/>
  <c r="K40" i="16"/>
  <c r="K39" i="16"/>
  <c r="K38" i="16"/>
  <c r="K37" i="16"/>
  <c r="K36" i="16"/>
  <c r="K35" i="16"/>
  <c r="K34" i="16"/>
  <c r="K33" i="16"/>
  <c r="K24" i="16"/>
  <c r="K15" i="16"/>
  <c r="K7" i="16"/>
  <c r="K47" i="15"/>
  <c r="K43" i="15"/>
  <c r="K41" i="15"/>
  <c r="K40" i="15"/>
  <c r="K39" i="15"/>
  <c r="K38" i="15"/>
  <c r="K37" i="15"/>
  <c r="K54" i="15" s="1"/>
  <c r="K36" i="15"/>
  <c r="K53" i="15" s="1"/>
  <c r="K35" i="15"/>
  <c r="K34" i="15"/>
  <c r="K33" i="15"/>
  <c r="K24" i="15"/>
  <c r="K15" i="15"/>
  <c r="K7" i="15"/>
  <c r="K47" i="14"/>
  <c r="K43" i="14"/>
  <c r="K41" i="14"/>
  <c r="K40" i="14"/>
  <c r="K39" i="14"/>
  <c r="K38" i="14"/>
  <c r="K37" i="14"/>
  <c r="K36" i="14"/>
  <c r="K53" i="14" s="1"/>
  <c r="K35" i="14"/>
  <c r="K34" i="14"/>
  <c r="K33" i="14"/>
  <c r="K24" i="14"/>
  <c r="K15" i="14"/>
  <c r="K7" i="14"/>
  <c r="K2" i="14"/>
  <c r="J54" i="14"/>
  <c r="J47" i="14"/>
  <c r="J43" i="14"/>
  <c r="J41" i="14"/>
  <c r="J40" i="14"/>
  <c r="J39" i="14"/>
  <c r="J38" i="14"/>
  <c r="J37" i="14"/>
  <c r="J36" i="14"/>
  <c r="J53" i="14" s="1"/>
  <c r="J35" i="14"/>
  <c r="J34" i="14"/>
  <c r="J33" i="14"/>
  <c r="J24" i="14"/>
  <c r="J15" i="14"/>
  <c r="J14" i="14" s="1"/>
  <c r="J7" i="14"/>
  <c r="K13" i="18" l="1"/>
  <c r="K41" i="18" s="1"/>
  <c r="K25" i="18"/>
  <c r="K33" i="18" s="1"/>
  <c r="K15" i="13"/>
  <c r="K21" i="18"/>
  <c r="K39" i="18" s="1"/>
  <c r="K55" i="13"/>
  <c r="K48" i="13"/>
  <c r="K14" i="15"/>
  <c r="K44" i="13"/>
  <c r="K40" i="13"/>
  <c r="K34" i="13"/>
  <c r="K24" i="13"/>
  <c r="K14" i="13" s="1"/>
  <c r="K19" i="18"/>
  <c r="K37" i="18" s="1"/>
  <c r="K35" i="13"/>
  <c r="K36" i="13"/>
  <c r="K54" i="13" s="1"/>
  <c r="K38" i="13"/>
  <c r="K10" i="18"/>
  <c r="K36" i="18" s="1"/>
  <c r="K54" i="18" s="1"/>
  <c r="K9" i="18"/>
  <c r="K7" i="18" s="1"/>
  <c r="K7" i="13"/>
  <c r="K26" i="18"/>
  <c r="K24" i="18" s="1"/>
  <c r="K44" i="18"/>
  <c r="K15" i="18"/>
  <c r="K54" i="14"/>
  <c r="J32" i="14"/>
  <c r="K32" i="15"/>
  <c r="K48" i="18"/>
  <c r="K14" i="16"/>
  <c r="K40" i="18"/>
  <c r="K14" i="17"/>
  <c r="K38" i="18"/>
  <c r="K32" i="17"/>
  <c r="K32" i="16"/>
  <c r="K32" i="14"/>
  <c r="K14" i="14"/>
  <c r="K55" i="18" l="1"/>
  <c r="K35" i="18"/>
  <c r="K32" i="13"/>
  <c r="K14" i="18"/>
  <c r="K34" i="18"/>
  <c r="K32" i="18" s="1"/>
  <c r="K3" i="18"/>
  <c r="K2" i="18"/>
  <c r="K3" i="17"/>
  <c r="K2" i="17"/>
  <c r="K3" i="16"/>
  <c r="K2" i="16"/>
  <c r="K2" i="15"/>
  <c r="J50" i="13"/>
  <c r="J50" i="18" s="1"/>
  <c r="J49" i="13"/>
  <c r="J49" i="18" s="1"/>
  <c r="J46" i="13"/>
  <c r="J46" i="18" s="1"/>
  <c r="J45" i="13"/>
  <c r="J45" i="18" s="1"/>
  <c r="J31" i="13"/>
  <c r="J31" i="18" s="1"/>
  <c r="J30" i="13"/>
  <c r="J30" i="18" s="1"/>
  <c r="J29" i="13"/>
  <c r="J29" i="18" s="1"/>
  <c r="J28" i="13"/>
  <c r="J28" i="18" s="1"/>
  <c r="J27" i="13"/>
  <c r="J27" i="18" s="1"/>
  <c r="J26" i="13"/>
  <c r="J26" i="18" s="1"/>
  <c r="J25" i="13"/>
  <c r="J23" i="13"/>
  <c r="J23" i="18" s="1"/>
  <c r="J22" i="13"/>
  <c r="J22" i="18" s="1"/>
  <c r="J21" i="13"/>
  <c r="J20" i="13"/>
  <c r="J20" i="18" s="1"/>
  <c r="J19" i="13"/>
  <c r="J19" i="18" s="1"/>
  <c r="J37" i="18" s="1"/>
  <c r="J18" i="13"/>
  <c r="J18" i="18" s="1"/>
  <c r="J17" i="13"/>
  <c r="J17" i="18" s="1"/>
  <c r="J16" i="13"/>
  <c r="J16" i="18" s="1"/>
  <c r="J13" i="13"/>
  <c r="J13" i="18" s="1"/>
  <c r="J12" i="13"/>
  <c r="J12" i="18" s="1"/>
  <c r="J11" i="13"/>
  <c r="J11" i="18" s="1"/>
  <c r="J10" i="13"/>
  <c r="J10" i="18" s="1"/>
  <c r="J9" i="13"/>
  <c r="J9" i="18" s="1"/>
  <c r="J8" i="13"/>
  <c r="J8" i="18" s="1"/>
  <c r="J47" i="17"/>
  <c r="J43" i="17"/>
  <c r="J41" i="17"/>
  <c r="J40" i="17"/>
  <c r="J39" i="17"/>
  <c r="J38" i="17"/>
  <c r="J37" i="17"/>
  <c r="J36" i="17"/>
  <c r="J35" i="17"/>
  <c r="J34" i="17"/>
  <c r="J33" i="17"/>
  <c r="J24" i="17"/>
  <c r="J15" i="17"/>
  <c r="J7" i="17"/>
  <c r="J47" i="16"/>
  <c r="J43" i="16"/>
  <c r="J41" i="16"/>
  <c r="J40" i="16"/>
  <c r="J39" i="16"/>
  <c r="J38" i="16"/>
  <c r="J37" i="16"/>
  <c r="J36" i="16"/>
  <c r="J35" i="16"/>
  <c r="J34" i="16"/>
  <c r="J33" i="16"/>
  <c r="J24" i="16"/>
  <c r="J15" i="16"/>
  <c r="J7" i="16"/>
  <c r="J47" i="15"/>
  <c r="J43" i="15"/>
  <c r="J41" i="15"/>
  <c r="J40" i="15"/>
  <c r="J39" i="15"/>
  <c r="J38" i="15"/>
  <c r="J37" i="15"/>
  <c r="J36" i="15"/>
  <c r="J53" i="15" s="1"/>
  <c r="J35" i="15"/>
  <c r="J34" i="15"/>
  <c r="J33" i="15"/>
  <c r="J24" i="15"/>
  <c r="J15" i="15"/>
  <c r="J7" i="15"/>
  <c r="I39" i="14"/>
  <c r="C41" i="17"/>
  <c r="D41" i="17"/>
  <c r="E41" i="17"/>
  <c r="F41" i="17"/>
  <c r="G41" i="17"/>
  <c r="H41" i="17"/>
  <c r="I41" i="17"/>
  <c r="C38" i="17"/>
  <c r="D38" i="17"/>
  <c r="E38" i="17"/>
  <c r="F38" i="17"/>
  <c r="G38" i="17"/>
  <c r="H38" i="17"/>
  <c r="I38" i="17"/>
  <c r="C35" i="17"/>
  <c r="D35" i="17"/>
  <c r="E35" i="17"/>
  <c r="F35" i="17"/>
  <c r="G35" i="17"/>
  <c r="H35" i="17"/>
  <c r="I35" i="17"/>
  <c r="C34" i="17"/>
  <c r="D34" i="17"/>
  <c r="E34" i="17"/>
  <c r="F34" i="17"/>
  <c r="G34" i="17"/>
  <c r="H34" i="17"/>
  <c r="I34" i="17"/>
  <c r="C33" i="17"/>
  <c r="D33" i="17"/>
  <c r="E33" i="17"/>
  <c r="F33" i="17"/>
  <c r="G33" i="17"/>
  <c r="H33" i="17"/>
  <c r="I33" i="17"/>
  <c r="C41" i="16"/>
  <c r="D41" i="16"/>
  <c r="E41" i="16"/>
  <c r="F41" i="16"/>
  <c r="G41" i="16"/>
  <c r="H41" i="16"/>
  <c r="I41" i="16"/>
  <c r="C38" i="16"/>
  <c r="D38" i="16"/>
  <c r="E38" i="16"/>
  <c r="F38" i="16"/>
  <c r="G38" i="16"/>
  <c r="H38" i="16"/>
  <c r="I38" i="16"/>
  <c r="I35" i="16"/>
  <c r="H35" i="16"/>
  <c r="G35" i="16"/>
  <c r="F35" i="16"/>
  <c r="E35" i="16"/>
  <c r="D35" i="16"/>
  <c r="C35" i="16"/>
  <c r="J37" i="13" l="1"/>
  <c r="J36" i="18"/>
  <c r="J54" i="18" s="1"/>
  <c r="J14" i="15"/>
  <c r="J33" i="13"/>
  <c r="J25" i="18"/>
  <c r="J33" i="18" s="1"/>
  <c r="J39" i="13"/>
  <c r="J21" i="18"/>
  <c r="J39" i="18" s="1"/>
  <c r="J55" i="18" s="1"/>
  <c r="J48" i="18"/>
  <c r="J32" i="17"/>
  <c r="J54" i="15"/>
  <c r="J40" i="13"/>
  <c r="J24" i="13"/>
  <c r="J35" i="18"/>
  <c r="J41" i="18"/>
  <c r="J15" i="18"/>
  <c r="J15" i="13"/>
  <c r="J40" i="18"/>
  <c r="J48" i="13"/>
  <c r="J34" i="13"/>
  <c r="J41" i="13"/>
  <c r="J35" i="13"/>
  <c r="J7" i="13"/>
  <c r="J36" i="13"/>
  <c r="J54" i="13" s="1"/>
  <c r="J38" i="13"/>
  <c r="J34" i="18"/>
  <c r="J38" i="18"/>
  <c r="J44" i="13"/>
  <c r="J7" i="18"/>
  <c r="J44" i="18"/>
  <c r="J14" i="17"/>
  <c r="J32" i="15"/>
  <c r="J14" i="16"/>
  <c r="J32" i="16"/>
  <c r="F47" i="14"/>
  <c r="E47" i="14"/>
  <c r="C8" i="13"/>
  <c r="D8" i="13"/>
  <c r="E8" i="13"/>
  <c r="F8" i="13"/>
  <c r="G8" i="13"/>
  <c r="H8" i="13"/>
  <c r="C9" i="13"/>
  <c r="D9" i="13"/>
  <c r="E9" i="13"/>
  <c r="F9" i="13"/>
  <c r="G9" i="13"/>
  <c r="H9" i="13"/>
  <c r="C10" i="13"/>
  <c r="D10" i="13"/>
  <c r="E10" i="13"/>
  <c r="F10" i="13"/>
  <c r="G10" i="13"/>
  <c r="H10" i="13"/>
  <c r="C11" i="13"/>
  <c r="D11" i="13"/>
  <c r="E11" i="13"/>
  <c r="F11" i="13"/>
  <c r="G11" i="13"/>
  <c r="H11" i="13"/>
  <c r="C12" i="13"/>
  <c r="D12" i="13"/>
  <c r="E12" i="13"/>
  <c r="F12" i="13"/>
  <c r="G12" i="13"/>
  <c r="H12" i="13"/>
  <c r="C13" i="13"/>
  <c r="D13" i="13"/>
  <c r="E13" i="13"/>
  <c r="F13" i="13"/>
  <c r="G13" i="13"/>
  <c r="H13" i="13"/>
  <c r="I8" i="13"/>
  <c r="I9" i="13"/>
  <c r="I10" i="13"/>
  <c r="I11" i="13"/>
  <c r="I12" i="13"/>
  <c r="I13" i="13"/>
  <c r="C16" i="13"/>
  <c r="D16" i="13"/>
  <c r="E16" i="13"/>
  <c r="F16" i="13"/>
  <c r="G16" i="13"/>
  <c r="H16" i="13"/>
  <c r="C17" i="13"/>
  <c r="D17" i="13"/>
  <c r="E17" i="13"/>
  <c r="F17" i="13"/>
  <c r="G17" i="13"/>
  <c r="H17" i="13"/>
  <c r="C18" i="13"/>
  <c r="D18" i="13"/>
  <c r="E18" i="13"/>
  <c r="F18" i="13"/>
  <c r="G18" i="13"/>
  <c r="H18" i="13"/>
  <c r="C19" i="13"/>
  <c r="D19" i="13"/>
  <c r="E19" i="13"/>
  <c r="F19" i="13"/>
  <c r="G19" i="13"/>
  <c r="H19" i="13"/>
  <c r="C20" i="13"/>
  <c r="D20" i="13"/>
  <c r="E20" i="13"/>
  <c r="F20" i="13"/>
  <c r="G20" i="13"/>
  <c r="H20" i="13"/>
  <c r="C21" i="13"/>
  <c r="D21" i="13"/>
  <c r="E21" i="13"/>
  <c r="F21" i="13"/>
  <c r="G21" i="13"/>
  <c r="H21" i="13"/>
  <c r="C22" i="13"/>
  <c r="D22" i="13"/>
  <c r="E22" i="13"/>
  <c r="F22" i="13"/>
  <c r="G22" i="13"/>
  <c r="H22" i="13"/>
  <c r="C23" i="13"/>
  <c r="D23" i="13"/>
  <c r="E23" i="13"/>
  <c r="F23" i="13"/>
  <c r="G23" i="13"/>
  <c r="H23" i="13"/>
  <c r="I16" i="13"/>
  <c r="I17" i="13"/>
  <c r="I18" i="13"/>
  <c r="I19" i="13"/>
  <c r="I20" i="13"/>
  <c r="I21" i="13"/>
  <c r="I22" i="13"/>
  <c r="I23" i="13"/>
  <c r="C25" i="13"/>
  <c r="D25" i="13"/>
  <c r="E25" i="13"/>
  <c r="F25" i="13"/>
  <c r="G25" i="13"/>
  <c r="H25" i="13"/>
  <c r="C26" i="13"/>
  <c r="D26" i="13"/>
  <c r="E26" i="13"/>
  <c r="F26" i="13"/>
  <c r="G26" i="13"/>
  <c r="H26" i="13"/>
  <c r="C27" i="13"/>
  <c r="D27" i="13"/>
  <c r="E27" i="13"/>
  <c r="F27" i="13"/>
  <c r="G27" i="13"/>
  <c r="H27" i="13"/>
  <c r="C28" i="13"/>
  <c r="D28" i="13"/>
  <c r="E28" i="13"/>
  <c r="F28" i="13"/>
  <c r="G28" i="13"/>
  <c r="H28" i="13"/>
  <c r="C29" i="13"/>
  <c r="D29" i="13"/>
  <c r="E29" i="13"/>
  <c r="F29" i="13"/>
  <c r="G29" i="13"/>
  <c r="H29" i="13"/>
  <c r="C30" i="13"/>
  <c r="D30" i="13"/>
  <c r="E30" i="13"/>
  <c r="F30" i="13"/>
  <c r="G30" i="13"/>
  <c r="H30" i="13"/>
  <c r="C31" i="13"/>
  <c r="D31" i="13"/>
  <c r="E31" i="13"/>
  <c r="F31" i="13"/>
  <c r="G31" i="13"/>
  <c r="H31" i="13"/>
  <c r="I25" i="13"/>
  <c r="I26" i="13"/>
  <c r="I27" i="13"/>
  <c r="I28" i="13"/>
  <c r="I29" i="13"/>
  <c r="I30" i="13"/>
  <c r="I31" i="13"/>
  <c r="C45" i="13"/>
  <c r="D45" i="13"/>
  <c r="E45" i="13"/>
  <c r="F45" i="13"/>
  <c r="G45" i="13"/>
  <c r="H45" i="13"/>
  <c r="C46" i="13"/>
  <c r="D46" i="13"/>
  <c r="E46" i="13"/>
  <c r="F46" i="13"/>
  <c r="G46" i="13"/>
  <c r="H46" i="13"/>
  <c r="I45" i="13"/>
  <c r="I46" i="13"/>
  <c r="F24" i="16"/>
  <c r="J55" i="13" l="1"/>
  <c r="J24" i="18"/>
  <c r="J14" i="18" s="1"/>
  <c r="J14" i="13"/>
  <c r="J32" i="13"/>
  <c r="J57" i="13" s="1"/>
  <c r="J32" i="18"/>
  <c r="I15" i="14"/>
  <c r="J58" i="13" l="1"/>
  <c r="B3" i="18"/>
  <c r="B3" i="17"/>
  <c r="B3" i="16"/>
  <c r="I47" i="17"/>
  <c r="H47" i="17"/>
  <c r="G47" i="17"/>
  <c r="F47" i="17"/>
  <c r="E47" i="17"/>
  <c r="D47" i="17"/>
  <c r="C47" i="17"/>
  <c r="I43" i="17"/>
  <c r="H43" i="17"/>
  <c r="G43" i="17"/>
  <c r="F43" i="17"/>
  <c r="E43" i="17"/>
  <c r="D43" i="17"/>
  <c r="C43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24" i="17"/>
  <c r="H24" i="17"/>
  <c r="G24" i="17"/>
  <c r="F24" i="17"/>
  <c r="E24" i="17"/>
  <c r="D24" i="17"/>
  <c r="C24" i="17"/>
  <c r="I15" i="17"/>
  <c r="H15" i="17"/>
  <c r="G15" i="17"/>
  <c r="F15" i="17"/>
  <c r="E15" i="17"/>
  <c r="D15" i="17"/>
  <c r="C15" i="17"/>
  <c r="I7" i="17"/>
  <c r="H7" i="17"/>
  <c r="G7" i="17"/>
  <c r="F7" i="17"/>
  <c r="E7" i="17"/>
  <c r="D7" i="17"/>
  <c r="C7" i="17"/>
  <c r="I47" i="16"/>
  <c r="H47" i="16"/>
  <c r="G47" i="16"/>
  <c r="F47" i="16"/>
  <c r="E47" i="16"/>
  <c r="D47" i="16"/>
  <c r="C47" i="16"/>
  <c r="I43" i="16"/>
  <c r="H43" i="16"/>
  <c r="G43" i="16"/>
  <c r="F43" i="16"/>
  <c r="E43" i="16"/>
  <c r="D43" i="16"/>
  <c r="C43" i="16"/>
  <c r="I40" i="16"/>
  <c r="H40" i="16"/>
  <c r="G40" i="16"/>
  <c r="F40" i="16"/>
  <c r="E40" i="16"/>
  <c r="D40" i="16"/>
  <c r="C40" i="16"/>
  <c r="I39" i="16"/>
  <c r="H39" i="16"/>
  <c r="G39" i="16"/>
  <c r="F39" i="16"/>
  <c r="E39" i="16"/>
  <c r="D39" i="16"/>
  <c r="C39" i="16"/>
  <c r="I37" i="16"/>
  <c r="H37" i="16"/>
  <c r="G37" i="16"/>
  <c r="F37" i="16"/>
  <c r="E37" i="16"/>
  <c r="D37" i="16"/>
  <c r="C37" i="16"/>
  <c r="I36" i="16"/>
  <c r="H36" i="16"/>
  <c r="G36" i="16"/>
  <c r="F36" i="16"/>
  <c r="E36" i="16"/>
  <c r="D36" i="16"/>
  <c r="C36" i="16"/>
  <c r="I34" i="16"/>
  <c r="H34" i="16"/>
  <c r="G34" i="16"/>
  <c r="F34" i="16"/>
  <c r="E34" i="16"/>
  <c r="D34" i="16"/>
  <c r="C34" i="16"/>
  <c r="I33" i="16"/>
  <c r="H33" i="16"/>
  <c r="G33" i="16"/>
  <c r="F33" i="16"/>
  <c r="E33" i="16"/>
  <c r="D33" i="16"/>
  <c r="C33" i="16"/>
  <c r="I24" i="16"/>
  <c r="H24" i="16"/>
  <c r="G24" i="16"/>
  <c r="E24" i="16"/>
  <c r="D24" i="16"/>
  <c r="C24" i="16"/>
  <c r="I15" i="16"/>
  <c r="H15" i="16"/>
  <c r="G15" i="16"/>
  <c r="F15" i="16"/>
  <c r="E15" i="16"/>
  <c r="D15" i="16"/>
  <c r="C15" i="16"/>
  <c r="I7" i="16"/>
  <c r="H7" i="16"/>
  <c r="G7" i="16"/>
  <c r="F7" i="16"/>
  <c r="E7" i="16"/>
  <c r="D7" i="16"/>
  <c r="C7" i="16"/>
  <c r="G14" i="17" l="1"/>
  <c r="D14" i="17"/>
  <c r="G32" i="17"/>
  <c r="F14" i="16"/>
  <c r="H14" i="17"/>
  <c r="E14" i="17"/>
  <c r="D32" i="17"/>
  <c r="F32" i="17"/>
  <c r="F14" i="17"/>
  <c r="C14" i="17"/>
  <c r="I14" i="17"/>
  <c r="E32" i="17"/>
  <c r="C32" i="17"/>
  <c r="I32" i="17"/>
  <c r="H32" i="17"/>
  <c r="C14" i="16"/>
  <c r="I14" i="16"/>
  <c r="C32" i="16"/>
  <c r="I32" i="16"/>
  <c r="D14" i="16"/>
  <c r="E14" i="16"/>
  <c r="E32" i="16"/>
  <c r="H14" i="16"/>
  <c r="D32" i="16"/>
  <c r="H32" i="16"/>
  <c r="G14" i="16"/>
  <c r="F32" i="16"/>
  <c r="G32" i="16"/>
  <c r="H47" i="15"/>
  <c r="G47" i="15"/>
  <c r="F47" i="15"/>
  <c r="E47" i="15"/>
  <c r="D47" i="15"/>
  <c r="C47" i="15"/>
  <c r="H43" i="15"/>
  <c r="G43" i="15"/>
  <c r="F43" i="15"/>
  <c r="E43" i="15"/>
  <c r="D43" i="15"/>
  <c r="C43" i="15"/>
  <c r="H41" i="15"/>
  <c r="G41" i="15"/>
  <c r="F41" i="15"/>
  <c r="E41" i="15"/>
  <c r="D41" i="15"/>
  <c r="C41" i="15"/>
  <c r="H40" i="15"/>
  <c r="G40" i="15"/>
  <c r="F40" i="15"/>
  <c r="E40" i="15"/>
  <c r="D40" i="15"/>
  <c r="C40" i="15"/>
  <c r="H39" i="15"/>
  <c r="G39" i="15"/>
  <c r="F39" i="15"/>
  <c r="E39" i="15"/>
  <c r="D39" i="15"/>
  <c r="C39" i="15"/>
  <c r="H38" i="15"/>
  <c r="G38" i="15"/>
  <c r="F38" i="15"/>
  <c r="E38" i="15"/>
  <c r="D38" i="15"/>
  <c r="C38" i="15"/>
  <c r="H37" i="15"/>
  <c r="G37" i="15"/>
  <c r="F37" i="15"/>
  <c r="E37" i="15"/>
  <c r="D37" i="15"/>
  <c r="C37" i="15"/>
  <c r="H36" i="15"/>
  <c r="G36" i="15"/>
  <c r="F36" i="15"/>
  <c r="E36" i="15"/>
  <c r="D36" i="15"/>
  <c r="C36" i="15"/>
  <c r="H35" i="15"/>
  <c r="G35" i="15"/>
  <c r="F35" i="15"/>
  <c r="E35" i="15"/>
  <c r="D35" i="15"/>
  <c r="C35" i="15"/>
  <c r="H34" i="15"/>
  <c r="G34" i="15"/>
  <c r="F34" i="15"/>
  <c r="E34" i="15"/>
  <c r="D34" i="15"/>
  <c r="C34" i="15"/>
  <c r="H33" i="15"/>
  <c r="G33" i="15"/>
  <c r="F33" i="15"/>
  <c r="E33" i="15"/>
  <c r="D33" i="15"/>
  <c r="C33" i="15"/>
  <c r="H24" i="15"/>
  <c r="G24" i="15"/>
  <c r="F24" i="15"/>
  <c r="E24" i="15"/>
  <c r="D24" i="15"/>
  <c r="C24" i="15"/>
  <c r="H15" i="15"/>
  <c r="G15" i="15"/>
  <c r="F15" i="15"/>
  <c r="E15" i="15"/>
  <c r="D15" i="15"/>
  <c r="C15" i="15"/>
  <c r="H7" i="15"/>
  <c r="G7" i="15"/>
  <c r="F7" i="15"/>
  <c r="E7" i="15"/>
  <c r="D7" i="15"/>
  <c r="C7" i="15"/>
  <c r="H47" i="14"/>
  <c r="G47" i="14"/>
  <c r="D47" i="14"/>
  <c r="C47" i="14"/>
  <c r="H43" i="14"/>
  <c r="G43" i="14"/>
  <c r="F43" i="14"/>
  <c r="E43" i="14"/>
  <c r="D43" i="14"/>
  <c r="C43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24" i="14"/>
  <c r="G24" i="14"/>
  <c r="F24" i="14"/>
  <c r="E24" i="14"/>
  <c r="D24" i="14"/>
  <c r="C24" i="14"/>
  <c r="H15" i="14"/>
  <c r="G15" i="14"/>
  <c r="F15" i="14"/>
  <c r="E15" i="14"/>
  <c r="D15" i="14"/>
  <c r="C15" i="14"/>
  <c r="H7" i="14"/>
  <c r="G7" i="14"/>
  <c r="F7" i="14"/>
  <c r="E7" i="14"/>
  <c r="D7" i="14"/>
  <c r="C7" i="14"/>
  <c r="E14" i="15" l="1"/>
  <c r="C14" i="15"/>
  <c r="G14" i="14"/>
  <c r="C14" i="14"/>
  <c r="G14" i="15"/>
  <c r="H14" i="15"/>
  <c r="H14" i="14"/>
  <c r="E32" i="15"/>
  <c r="F32" i="15"/>
  <c r="D32" i="14"/>
  <c r="F32" i="14"/>
  <c r="C32" i="15"/>
  <c r="D14" i="15"/>
  <c r="F14" i="15"/>
  <c r="D32" i="15"/>
  <c r="H32" i="15"/>
  <c r="G32" i="15"/>
  <c r="F14" i="14"/>
  <c r="E32" i="14"/>
  <c r="D14" i="14"/>
  <c r="E14" i="14"/>
  <c r="C32" i="14"/>
  <c r="H32" i="14"/>
  <c r="G32" i="14"/>
  <c r="E50" i="13"/>
  <c r="E50" i="18" s="1"/>
  <c r="D50" i="13"/>
  <c r="D50" i="18" s="1"/>
  <c r="C50" i="13"/>
  <c r="C50" i="18" s="1"/>
  <c r="E49" i="13"/>
  <c r="E49" i="18" s="1"/>
  <c r="D49" i="13"/>
  <c r="D49" i="18" s="1"/>
  <c r="C49" i="13"/>
  <c r="C49" i="18" s="1"/>
  <c r="E46" i="18"/>
  <c r="D46" i="18"/>
  <c r="C46" i="18"/>
  <c r="E45" i="18"/>
  <c r="D45" i="18"/>
  <c r="C45" i="18"/>
  <c r="E31" i="18"/>
  <c r="D31" i="18"/>
  <c r="C31" i="18"/>
  <c r="E30" i="18"/>
  <c r="D30" i="18"/>
  <c r="C30" i="18"/>
  <c r="E29" i="18"/>
  <c r="D29" i="18"/>
  <c r="C29" i="18"/>
  <c r="E28" i="18"/>
  <c r="D28" i="18"/>
  <c r="C28" i="18"/>
  <c r="E27" i="18"/>
  <c r="D27" i="18"/>
  <c r="C27" i="18"/>
  <c r="E26" i="18"/>
  <c r="D26" i="18"/>
  <c r="C26" i="18"/>
  <c r="C25" i="18"/>
  <c r="E23" i="18"/>
  <c r="D23" i="18"/>
  <c r="C23" i="18"/>
  <c r="E22" i="18"/>
  <c r="D22" i="18"/>
  <c r="C22" i="18"/>
  <c r="E20" i="18"/>
  <c r="D20" i="18"/>
  <c r="C20" i="18"/>
  <c r="E18" i="18"/>
  <c r="D18" i="18"/>
  <c r="C18" i="18"/>
  <c r="E17" i="18"/>
  <c r="D17" i="18"/>
  <c r="C17" i="18"/>
  <c r="E16" i="18"/>
  <c r="D16" i="18"/>
  <c r="C16" i="18"/>
  <c r="E13" i="18"/>
  <c r="D13" i="18"/>
  <c r="C13" i="18"/>
  <c r="E12" i="18"/>
  <c r="D12" i="18"/>
  <c r="C12" i="18"/>
  <c r="E11" i="18"/>
  <c r="D11" i="18"/>
  <c r="C11" i="18"/>
  <c r="D10" i="18"/>
  <c r="E9" i="18"/>
  <c r="D9" i="18"/>
  <c r="C9" i="18"/>
  <c r="E8" i="18"/>
  <c r="D8" i="18"/>
  <c r="C8" i="18"/>
  <c r="E54" i="14"/>
  <c r="E53" i="14"/>
  <c r="D53" i="14"/>
  <c r="C53" i="14"/>
  <c r="E53" i="15"/>
  <c r="D53" i="15"/>
  <c r="C53" i="15"/>
  <c r="D33" i="13" l="1"/>
  <c r="D25" i="18"/>
  <c r="E33" i="13"/>
  <c r="E25" i="18"/>
  <c r="D39" i="13"/>
  <c r="D21" i="18"/>
  <c r="E39" i="13"/>
  <c r="E21" i="18"/>
  <c r="E37" i="13"/>
  <c r="E19" i="18"/>
  <c r="C39" i="13"/>
  <c r="C21" i="18"/>
  <c r="C37" i="13"/>
  <c r="C19" i="18"/>
  <c r="D37" i="13"/>
  <c r="D19" i="18"/>
  <c r="C36" i="13"/>
  <c r="C54" i="13" s="1"/>
  <c r="C10" i="18"/>
  <c r="E36" i="13"/>
  <c r="E54" i="13" s="1"/>
  <c r="E10" i="18"/>
  <c r="C35" i="13"/>
  <c r="D48" i="13"/>
  <c r="C41" i="13"/>
  <c r="C48" i="13"/>
  <c r="D36" i="13"/>
  <c r="D54" i="13" s="1"/>
  <c r="C38" i="13"/>
  <c r="C15" i="13"/>
  <c r="E34" i="13"/>
  <c r="E54" i="15"/>
  <c r="C24" i="13"/>
  <c r="D54" i="14"/>
  <c r="C54" i="14"/>
  <c r="C7" i="13"/>
  <c r="E48" i="13"/>
  <c r="E44" i="13"/>
  <c r="D44" i="13"/>
  <c r="C44" i="13"/>
  <c r="E41" i="13"/>
  <c r="D38" i="13"/>
  <c r="D15" i="13"/>
  <c r="E38" i="13"/>
  <c r="E15" i="13"/>
  <c r="D54" i="15"/>
  <c r="C54" i="15"/>
  <c r="E35" i="13"/>
  <c r="C40" i="13"/>
  <c r="D7" i="13"/>
  <c r="D40" i="13"/>
  <c r="E40" i="13"/>
  <c r="D35" i="13"/>
  <c r="D41" i="13"/>
  <c r="E7" i="13"/>
  <c r="C33" i="13"/>
  <c r="D24" i="13"/>
  <c r="E24" i="13"/>
  <c r="D34" i="13"/>
  <c r="C34" i="13"/>
  <c r="D55" i="13" l="1"/>
  <c r="C55" i="13"/>
  <c r="E55" i="13"/>
  <c r="C14" i="13"/>
  <c r="D14" i="13"/>
  <c r="D32" i="13"/>
  <c r="E14" i="13"/>
  <c r="E32" i="13"/>
  <c r="C32" i="13"/>
  <c r="D58" i="13" l="1"/>
  <c r="D57" i="13"/>
  <c r="C57" i="13"/>
  <c r="C58" i="13"/>
  <c r="E58" i="13"/>
  <c r="E57" i="13"/>
  <c r="I24" i="15" l="1"/>
  <c r="I24" i="14"/>
  <c r="I14" i="14" s="1"/>
  <c r="I15" i="15"/>
  <c r="I7" i="15"/>
  <c r="I7" i="14"/>
  <c r="I14" i="15" l="1"/>
  <c r="I41" i="15" l="1"/>
  <c r="I40" i="15"/>
  <c r="I39" i="15"/>
  <c r="I38" i="15"/>
  <c r="I37" i="15"/>
  <c r="I36" i="15"/>
  <c r="I35" i="15"/>
  <c r="I34" i="15"/>
  <c r="I33" i="15"/>
  <c r="I41" i="14"/>
  <c r="I40" i="14"/>
  <c r="I38" i="14"/>
  <c r="I37" i="14"/>
  <c r="I36" i="14"/>
  <c r="I35" i="14"/>
  <c r="I34" i="14"/>
  <c r="I33" i="14"/>
  <c r="I32" i="14" l="1"/>
  <c r="I32" i="15"/>
  <c r="I47" i="14" l="1"/>
  <c r="I43" i="14"/>
  <c r="I47" i="15"/>
  <c r="I43" i="15"/>
  <c r="H54" i="15" l="1"/>
  <c r="G54" i="15"/>
  <c r="H53" i="15"/>
  <c r="G53" i="15"/>
  <c r="F53" i="15"/>
  <c r="I54" i="15"/>
  <c r="F54" i="15"/>
  <c r="I53" i="15"/>
  <c r="H54" i="14"/>
  <c r="G54" i="14"/>
  <c r="F54" i="14"/>
  <c r="H53" i="14"/>
  <c r="G53" i="14"/>
  <c r="F53" i="14"/>
  <c r="I53" i="14"/>
  <c r="I50" i="13"/>
  <c r="I50" i="18" s="1"/>
  <c r="H50" i="13"/>
  <c r="H50" i="18" s="1"/>
  <c r="G50" i="13"/>
  <c r="G50" i="18" s="1"/>
  <c r="F50" i="13"/>
  <c r="F50" i="18" s="1"/>
  <c r="I49" i="13"/>
  <c r="I49" i="18" s="1"/>
  <c r="H49" i="13"/>
  <c r="H49" i="18" s="1"/>
  <c r="G49" i="13"/>
  <c r="G49" i="18" s="1"/>
  <c r="F49" i="13"/>
  <c r="F49" i="18" s="1"/>
  <c r="I46" i="18"/>
  <c r="H46" i="18"/>
  <c r="G46" i="18"/>
  <c r="F46" i="18"/>
  <c r="I45" i="18"/>
  <c r="H45" i="18"/>
  <c r="G45" i="18"/>
  <c r="F45" i="18"/>
  <c r="I31" i="18"/>
  <c r="H31" i="18"/>
  <c r="G31" i="18"/>
  <c r="F31" i="18"/>
  <c r="I30" i="18"/>
  <c r="H30" i="18"/>
  <c r="G30" i="18"/>
  <c r="F30" i="18"/>
  <c r="I29" i="18"/>
  <c r="H29" i="18"/>
  <c r="G29" i="18"/>
  <c r="F29" i="18"/>
  <c r="I28" i="18"/>
  <c r="H28" i="18"/>
  <c r="G28" i="18"/>
  <c r="F28" i="18"/>
  <c r="I27" i="18"/>
  <c r="H27" i="18"/>
  <c r="G27" i="18"/>
  <c r="F27" i="18"/>
  <c r="I26" i="18"/>
  <c r="H26" i="18"/>
  <c r="G26" i="18"/>
  <c r="F26" i="18"/>
  <c r="I25" i="18"/>
  <c r="H25" i="18"/>
  <c r="G25" i="18"/>
  <c r="F25" i="18"/>
  <c r="I23" i="18"/>
  <c r="H23" i="18"/>
  <c r="G23" i="18"/>
  <c r="F23" i="18"/>
  <c r="I22" i="18"/>
  <c r="H22" i="18"/>
  <c r="G22" i="18"/>
  <c r="F22" i="18"/>
  <c r="I21" i="18"/>
  <c r="H21" i="18"/>
  <c r="G21" i="18"/>
  <c r="F21" i="18"/>
  <c r="I20" i="18"/>
  <c r="H20" i="18"/>
  <c r="G20" i="18"/>
  <c r="F20" i="18"/>
  <c r="I19" i="18"/>
  <c r="H19" i="18"/>
  <c r="G19" i="18"/>
  <c r="F19" i="18"/>
  <c r="I18" i="18"/>
  <c r="H18" i="18"/>
  <c r="G18" i="18"/>
  <c r="F18" i="18"/>
  <c r="I17" i="18"/>
  <c r="H17" i="18"/>
  <c r="G17" i="18"/>
  <c r="F17" i="18"/>
  <c r="I16" i="18"/>
  <c r="H16" i="18"/>
  <c r="G16" i="18"/>
  <c r="F16" i="18"/>
  <c r="I13" i="18"/>
  <c r="H13" i="18"/>
  <c r="G13" i="18"/>
  <c r="F13" i="18"/>
  <c r="I12" i="18"/>
  <c r="H12" i="18"/>
  <c r="G12" i="18"/>
  <c r="F12" i="18"/>
  <c r="I11" i="18"/>
  <c r="H11" i="18"/>
  <c r="G11" i="18"/>
  <c r="F11" i="18"/>
  <c r="I10" i="18"/>
  <c r="H10" i="18"/>
  <c r="G10" i="18"/>
  <c r="F10" i="18"/>
  <c r="I9" i="18"/>
  <c r="H9" i="18"/>
  <c r="G9" i="18"/>
  <c r="F9" i="18"/>
  <c r="I8" i="18"/>
  <c r="H8" i="18"/>
  <c r="G8" i="18"/>
  <c r="F8" i="18"/>
  <c r="F15" i="13" l="1"/>
  <c r="F33" i="13"/>
  <c r="G33" i="13"/>
  <c r="H33" i="13"/>
  <c r="I33" i="13"/>
  <c r="I37" i="13"/>
  <c r="G39" i="13"/>
  <c r="H39" i="13"/>
  <c r="F37" i="13"/>
  <c r="I39" i="13"/>
  <c r="G37" i="13"/>
  <c r="H37" i="13"/>
  <c r="F39" i="13"/>
  <c r="H41" i="13"/>
  <c r="I41" i="13"/>
  <c r="I34" i="13"/>
  <c r="G36" i="13"/>
  <c r="I38" i="13"/>
  <c r="G41" i="13"/>
  <c r="F35" i="13"/>
  <c r="F40" i="13"/>
  <c r="I36" i="13"/>
  <c r="H35" i="13"/>
  <c r="F38" i="13"/>
  <c r="H40" i="13"/>
  <c r="G34" i="13"/>
  <c r="I35" i="13"/>
  <c r="G38" i="13"/>
  <c r="I40" i="13"/>
  <c r="H36" i="13"/>
  <c r="G35" i="13"/>
  <c r="G40" i="13"/>
  <c r="F34" i="13"/>
  <c r="H34" i="13"/>
  <c r="F36" i="13"/>
  <c r="H38" i="13"/>
  <c r="F41" i="13"/>
  <c r="I48" i="13"/>
  <c r="F48" i="13"/>
  <c r="G48" i="13"/>
  <c r="I44" i="13"/>
  <c r="G44" i="13"/>
  <c r="F44" i="13"/>
  <c r="H48" i="13"/>
  <c r="H44" i="13"/>
  <c r="H24" i="13"/>
  <c r="I24" i="13"/>
  <c r="G24" i="13"/>
  <c r="F24" i="13"/>
  <c r="I15" i="13"/>
  <c r="G15" i="13"/>
  <c r="H15" i="13"/>
  <c r="I7" i="13"/>
  <c r="H7" i="13"/>
  <c r="F7" i="13"/>
  <c r="G7" i="13"/>
  <c r="I54" i="14"/>
  <c r="H55" i="13" l="1"/>
  <c r="I54" i="13"/>
  <c r="G54" i="13"/>
  <c r="F54" i="13"/>
  <c r="H54" i="13"/>
  <c r="F14" i="13"/>
  <c r="G14" i="13"/>
  <c r="I14" i="13"/>
  <c r="H14" i="13"/>
  <c r="F55" i="13"/>
  <c r="I55" i="13"/>
  <c r="G55" i="13"/>
  <c r="I32" i="13"/>
  <c r="H32" i="13"/>
  <c r="G32" i="13"/>
  <c r="F32" i="13"/>
  <c r="G58" i="13" l="1"/>
  <c r="F57" i="13"/>
  <c r="H58" i="13"/>
  <c r="G57" i="13"/>
  <c r="H57" i="13"/>
  <c r="F58" i="13"/>
  <c r="I57" i="13"/>
  <c r="I58" i="13"/>
  <c r="E36" i="18" l="1"/>
  <c r="E54" i="18" s="1"/>
  <c r="E39" i="18"/>
  <c r="C38" i="18"/>
  <c r="C37" i="18"/>
  <c r="D15" i="18"/>
  <c r="D37" i="18"/>
  <c r="D39" i="18"/>
  <c r="C35" i="18"/>
  <c r="E7" i="18"/>
  <c r="E38" i="18"/>
  <c r="E37" i="18"/>
  <c r="C39" i="18"/>
  <c r="E40" i="18"/>
  <c r="C33" i="18"/>
  <c r="E55" i="18" l="1"/>
  <c r="D44" i="18"/>
  <c r="C55" i="18"/>
  <c r="E48" i="18"/>
  <c r="D34" i="18"/>
  <c r="D7" i="18"/>
  <c r="C34" i="18"/>
  <c r="C7" i="18"/>
  <c r="C44" i="18"/>
  <c r="D36" i="18"/>
  <c r="D54" i="18" s="1"/>
  <c r="D55" i="18"/>
  <c r="D33" i="18"/>
  <c r="D24" i="18"/>
  <c r="D14" i="18" s="1"/>
  <c r="D38" i="18"/>
  <c r="C15" i="18"/>
  <c r="C48" i="18"/>
  <c r="C24" i="18"/>
  <c r="D35" i="18"/>
  <c r="E33" i="18"/>
  <c r="E24" i="18"/>
  <c r="E35" i="18"/>
  <c r="E44" i="18"/>
  <c r="C36" i="18"/>
  <c r="C54" i="18" s="1"/>
  <c r="C40" i="18"/>
  <c r="D40" i="18"/>
  <c r="E34" i="18"/>
  <c r="E15" i="18"/>
  <c r="D41" i="18"/>
  <c r="C41" i="18"/>
  <c r="D48" i="18"/>
  <c r="E41" i="18"/>
  <c r="E14" i="18" l="1"/>
  <c r="C14" i="18"/>
  <c r="D32" i="18"/>
  <c r="C32" i="18"/>
  <c r="E32" i="18"/>
  <c r="I48" i="18" l="1"/>
  <c r="H44" i="18" l="1"/>
  <c r="H48" i="18"/>
  <c r="I44" i="18"/>
  <c r="G41" i="18" l="1"/>
  <c r="G39" i="18"/>
  <c r="F39" i="18"/>
  <c r="I37" i="18"/>
  <c r="F35" i="18"/>
  <c r="H36" i="18"/>
  <c r="H54" i="18" s="1"/>
  <c r="H41" i="18"/>
  <c r="H39" i="18"/>
  <c r="G37" i="18"/>
  <c r="H37" i="18"/>
  <c r="F33" i="18"/>
  <c r="I33" i="18"/>
  <c r="G36" i="18"/>
  <c r="G54" i="18" s="1"/>
  <c r="I39" i="18"/>
  <c r="H35" i="18"/>
  <c r="F37" i="18"/>
  <c r="F24" i="18"/>
  <c r="I40" i="18"/>
  <c r="F55" i="18" l="1"/>
  <c r="G55" i="18"/>
  <c r="G44" i="18"/>
  <c r="F38" i="18"/>
  <c r="F48" i="18"/>
  <c r="G24" i="18"/>
  <c r="G33" i="18"/>
  <c r="F15" i="18"/>
  <c r="F14" i="18" s="1"/>
  <c r="H40" i="18"/>
  <c r="I41" i="18"/>
  <c r="I24" i="18"/>
  <c r="F44" i="18"/>
  <c r="H33" i="18"/>
  <c r="H24" i="18"/>
  <c r="F36" i="18"/>
  <c r="F54" i="18" s="1"/>
  <c r="H15" i="18"/>
  <c r="G34" i="18"/>
  <c r="G15" i="18"/>
  <c r="H7" i="18"/>
  <c r="H34" i="18"/>
  <c r="G40" i="18"/>
  <c r="I15" i="18"/>
  <c r="F34" i="18"/>
  <c r="F7" i="18"/>
  <c r="I34" i="18"/>
  <c r="I7" i="18"/>
  <c r="G38" i="18"/>
  <c r="I36" i="18"/>
  <c r="I54" i="18" s="1"/>
  <c r="G7" i="18"/>
  <c r="G35" i="18"/>
  <c r="H55" i="18"/>
  <c r="G48" i="18"/>
  <c r="F41" i="18"/>
  <c r="I55" i="18"/>
  <c r="H38" i="18"/>
  <c r="F40" i="18"/>
  <c r="I35" i="18"/>
  <c r="F32" i="18" l="1"/>
  <c r="I14" i="18"/>
  <c r="H32" i="18"/>
  <c r="I38" i="18"/>
  <c r="I32" i="18" s="1"/>
  <c r="G32" i="18"/>
  <c r="G14" i="18"/>
  <c r="H14" i="18"/>
</calcChain>
</file>

<file path=xl/sharedStrings.xml><?xml version="1.0" encoding="utf-8"?>
<sst xmlns="http://schemas.openxmlformats.org/spreadsheetml/2006/main" count="391" uniqueCount="60">
  <si>
    <t>Enter Country name  &gt;</t>
  </si>
  <si>
    <t>Indonesia</t>
  </si>
  <si>
    <t>Table 1 : Gross General Government Debt position at Nominal Value</t>
  </si>
  <si>
    <t>Select Latest quarter  &gt;</t>
  </si>
  <si>
    <t>Q4 2025</t>
  </si>
  <si>
    <t>Scale : Millions</t>
  </si>
  <si>
    <t>Enter Currency name &gt;</t>
  </si>
  <si>
    <t>USD</t>
  </si>
  <si>
    <t>2023Q4</t>
  </si>
  <si>
    <t>2024Q1*</t>
  </si>
  <si>
    <t>2024Q2*</t>
  </si>
  <si>
    <t>2024Q3*</t>
  </si>
  <si>
    <t>2024Q4*</t>
  </si>
  <si>
    <t>2025Q1*</t>
  </si>
  <si>
    <t>2025Q2*</t>
  </si>
  <si>
    <t>2025Q3*</t>
  </si>
  <si>
    <t>2025Q4**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</si>
  <si>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</si>
  <si>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</si>
  <si>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</si>
  <si>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</si>
  <si>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</si>
  <si>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</si>
  <si>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</si>
  <si>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</si>
  <si>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</si>
  <si>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</si>
  <si>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</si>
  <si>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</si>
  <si>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</si>
  <si>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</si>
  <si>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</si>
  <si>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</si>
  <si>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</si>
  <si>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</si>
  <si>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</si>
  <si>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</si>
  <si>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</si>
  <si>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</si>
  <si>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</si>
  <si>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</si>
  <si>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</si>
  <si>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</si>
  <si>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</si>
  <si>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 xml:space="preserve">*) Preliminary Figures        **) Very Preliminary Figures </t>
  </si>
  <si>
    <t>1 Presentation of Interest-Bearing Debt and Unamortized Discount/Premium as a Harmonization of SUSPI Presentation with Indonesia’s SAUP Regulation</t>
  </si>
  <si>
    <t xml:space="preserve">Table 1.1 : Gross Central Government Debt position </t>
  </si>
  <si>
    <t>Gross Central Government Debt</t>
  </si>
  <si>
    <t xml:space="preserve">Table 1.1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</si>
  <si>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</si>
  <si>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</si>
  <si>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</si>
  <si>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</si>
  <si>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>1. The data source for the outstanding debt position of State-Owned Enterprises (SOEs) is derived from counterpart (mirroring) data sources, namely the Integrated Commercial Bank Report and the External Debt Information System, rather than from the Ministry of State-Owned Enterprises.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</si>
  <si>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</si>
  <si>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</si>
  <si>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</si>
  <si>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2. Deposits in currency and deposit instruments from public financial institutions, on a gross basis, are not guaranteed by the Government; rather, they are insured by the Indonesia Deposit Insurance Corporation (LPS) up to a maximum amount of IDR 2 billion</t>
  </si>
  <si>
    <t>Table 4: Total Gross Public Sector Debt Position</t>
  </si>
  <si>
    <t>- The data source for the outstanding debt position of State-Owned Enterprises (SOEs) is derived from counterpart (mirroring) data sources, namely the Integrated Commercial Bank Report and the External Debt Information System, rather than from the Ministry of State-Owned Enterprises.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</si>
</sst>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9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3" fillId="3" borderId="0" xfId="0" applyFont="1" applyFill="1"/>
    <xf numFmtId="43" fontId="24" fillId="3" borderId="0" xfId="1" applyFont="1" applyFill="1" applyBorder="1"/>
    <xf numFmtId="43" fontId="24" fillId="3" borderId="0" xfId="1" applyFont="1" applyFill="1"/>
    <xf numFmtId="0" fontId="26" fillId="3" borderId="0" xfId="0" applyFont="1" applyFill="1"/>
    <xf numFmtId="43" fontId="26" fillId="3" borderId="0" xfId="1" applyFont="1" applyFill="1" applyBorder="1"/>
    <xf numFmtId="0" fontId="25" fillId="3" borderId="0" xfId="0" applyFont="1" applyFill="1"/>
    <xf numFmtId="0" fontId="27" fillId="3" borderId="0" xfId="0" applyFont="1" applyFill="1"/>
    <xf numFmtId="43" fontId="25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7" fillId="3" borderId="0" xfId="1" applyFont="1" applyFill="1" applyBorder="1"/>
    <xf numFmtId="43" fontId="27" fillId="3" borderId="0" xfId="1" applyFont="1" applyFill="1"/>
    <xf numFmtId="0" fontId="28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3" fillId="3" borderId="0" xfId="1" applyFont="1" applyFill="1"/>
    <xf numFmtId="0" fontId="23" fillId="3" borderId="0" xfId="0" applyFont="1" applyFill="1" applyAlignment="1">
      <alignment vertical="top"/>
    </xf>
    <xf numFmtId="43" fontId="23" fillId="3" borderId="0" xfId="1" applyFont="1" applyFill="1" applyAlignment="1">
      <alignment vertical="top"/>
    </xf>
    <xf numFmtId="43" fontId="27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2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 vertical="top" wrapText="1"/>
    </xf>
    <xf numFmtId="164" fontId="0" fillId="3" borderId="0" xfId="0" applyNumberFormat="1" applyFill="1"/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wrapText="1"/>
    </xf>
    <xf numFmtId="0" fontId="22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30" fillId="3" borderId="0" xfId="0" applyFont="1" applyFill="1" applyAlignment="1">
      <alignment horizontal="left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A47" zoomScale="80" zoomScaleNormal="80" workbookViewId="0">
      <selection activeCell="B62" sqref="B62:I62"/>
    </sheetView>
  </sheetViews>
  <sheetFormatPr defaultColWidth="9.140625" defaultRowHeight="14.45"/>
  <cols>
    <col min="1" max="1" width="0.71093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>
      <c r="F1" s="3"/>
      <c r="G1" s="3"/>
      <c r="H1" s="4"/>
      <c r="J1" s="4" t="s">
        <v>0</v>
      </c>
      <c r="K1" s="5" t="s">
        <v>1</v>
      </c>
    </row>
    <row r="2" spans="2:14">
      <c r="B2" s="7" t="s">
        <v>2</v>
      </c>
      <c r="C2" s="7"/>
      <c r="D2" s="7"/>
      <c r="E2" s="7"/>
      <c r="F2" s="3"/>
      <c r="G2" s="3"/>
      <c r="H2" s="4"/>
      <c r="J2" s="4" t="s">
        <v>3</v>
      </c>
      <c r="K2" s="5" t="s">
        <v>4</v>
      </c>
    </row>
    <row r="3" spans="2:14">
      <c r="B3" s="8" t="s">
        <v>5</v>
      </c>
      <c r="C3" s="19"/>
      <c r="D3" s="19"/>
      <c r="E3" s="19"/>
      <c r="F3" s="3"/>
      <c r="G3" s="3"/>
      <c r="H3" s="4"/>
      <c r="J3" s="4" t="s">
        <v>6</v>
      </c>
      <c r="K3" s="5" t="s">
        <v>7</v>
      </c>
    </row>
    <row r="4" spans="2:14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  <c r="M4" s="29"/>
      <c r="N4" s="29"/>
    </row>
    <row r="5" spans="2:14">
      <c r="B5" s="7" t="s">
        <v>17</v>
      </c>
      <c r="C5" s="7"/>
      <c r="D5" s="7"/>
      <c r="E5" s="7"/>
      <c r="F5" s="9"/>
      <c r="G5" s="9"/>
      <c r="H5" s="9"/>
      <c r="I5" s="9"/>
      <c r="J5" s="9"/>
      <c r="K5" s="9"/>
    </row>
    <row r="6" spans="2:14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4">
      <c r="B7" s="12" t="s">
        <v>19</v>
      </c>
      <c r="C7" s="13">
        <f t="shared" ref="C7:E7" si="0">C8+C9+C11+C12+C13</f>
        <v>4805.9988811575204</v>
      </c>
      <c r="D7" s="13">
        <f t="shared" si="0"/>
        <v>4416.648016553042</v>
      </c>
      <c r="E7" s="13">
        <f t="shared" si="0"/>
        <v>5134.9506516145284</v>
      </c>
      <c r="F7" s="13">
        <f>F8+F9+F11+F12+F13</f>
        <v>5835.955088013201</v>
      </c>
      <c r="G7" s="13">
        <f t="shared" ref="G7:I7" si="1">G8+G9+G11+G12+G13</f>
        <v>6562.2466885605363</v>
      </c>
      <c r="H7" s="13">
        <f>H8+H9+H11+H12+H13</f>
        <v>7386.2897093208603</v>
      </c>
      <c r="I7" s="13">
        <f t="shared" si="1"/>
        <v>7675.8486751686742</v>
      </c>
      <c r="J7" s="13">
        <f t="shared" ref="J7:K7" si="2">J8+J9+J11+J12+J13</f>
        <v>7670.9514061288019</v>
      </c>
      <c r="K7" s="13">
        <f t="shared" si="2"/>
        <v>8425.2434210526317</v>
      </c>
      <c r="M7" s="29"/>
      <c r="N7" s="29"/>
    </row>
    <row r="8" spans="2:14">
      <c r="B8" s="14" t="s">
        <v>20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M8" s="29"/>
      <c r="N8" s="29"/>
    </row>
    <row r="9" spans="2:14">
      <c r="B9" s="14" t="s">
        <v>21</v>
      </c>
      <c r="C9" s="1">
        <f>'1.1. Central Govt.'!C9+'1.2. Local Govt.'!C9</f>
        <v>2034.5877323660857</v>
      </c>
      <c r="D9" s="1">
        <f>'1.1. Central Govt.'!D9+'1.2. Local Govt.'!D9</f>
        <v>2435.5824355824357</v>
      </c>
      <c r="E9" s="1">
        <f>'1.1. Central Govt.'!E9+'1.2. Local Govt.'!E9</f>
        <v>2662.150786873246</v>
      </c>
      <c r="F9" s="1">
        <f>'1.1. Central Govt.'!F9+'1.2. Local Govt.'!F9</f>
        <v>3177.0536185948231</v>
      </c>
      <c r="G9" s="1">
        <f>'1.1. Central Govt.'!G9+'1.2. Local Govt.'!G9</f>
        <v>3863.2357492108686</v>
      </c>
      <c r="H9" s="1">
        <f>'1.1. Central Govt.'!H9+'1.2. Local Govt.'!H9</f>
        <v>4761.8012797295669</v>
      </c>
      <c r="I9" s="1">
        <f>'1.1. Central Govt.'!I9+'1.2. Local Govt.'!I9</f>
        <v>4913.43724970735</v>
      </c>
      <c r="J9" s="1">
        <f>'1.1. Central Govt.'!J9+'1.2. Local Govt.'!J9</f>
        <v>5092.2597651569613</v>
      </c>
      <c r="K9" s="1">
        <f>'1.1. Central Govt.'!K9+'1.2. Local Govt.'!K9</f>
        <v>5844.7966507177034</v>
      </c>
      <c r="M9" s="29"/>
      <c r="N9" s="29"/>
    </row>
    <row r="10" spans="2:14" ht="15">
      <c r="B10" s="36" t="s">
        <v>22</v>
      </c>
      <c r="C10" s="35">
        <f>'1.1. Central Govt.'!C10+'1.2. Local Govt.'!C10</f>
        <v>-30.290212125137639</v>
      </c>
      <c r="D10" s="35">
        <f>'1.1. Central Govt.'!D10+'1.2. Local Govt.'!D10</f>
        <v>-66.570540540540534</v>
      </c>
      <c r="E10" s="35">
        <f>'1.1. Central Govt.'!E10+'1.2. Local Govt.'!E10</f>
        <v>-78.189047456386476</v>
      </c>
      <c r="F10" s="35">
        <f>'1.1. Central Govt.'!F10+'1.2. Local Govt.'!F10</f>
        <v>-74.220344096671951</v>
      </c>
      <c r="G10" s="35">
        <f>'1.1. Central Govt.'!G10+'1.2. Local Govt.'!G10</f>
        <v>-96.964639165686691</v>
      </c>
      <c r="H10" s="35">
        <f>'1.1. Central Govt.'!H10+'1.2. Local Govt.'!H10</f>
        <v>-122.31664402994085</v>
      </c>
      <c r="I10" s="35">
        <f>'1.1. Central Govt.'!I10+'1.2. Local Govt.'!I10</f>
        <v>-109.70747193641796</v>
      </c>
      <c r="J10" s="35">
        <f>'1.1. Central Govt.'!J10+'1.2. Local Govt.'!J10</f>
        <v>-126.67420285166547</v>
      </c>
      <c r="K10" s="35">
        <f>'1.1. Central Govt.'!K10+'1.2. Local Govt.'!K10</f>
        <v>-129.23349671052631</v>
      </c>
      <c r="M10" s="29"/>
      <c r="N10" s="29"/>
    </row>
    <row r="11" spans="2:14">
      <c r="B11" s="14" t="s">
        <v>23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M11" s="29"/>
      <c r="N11" s="29"/>
    </row>
    <row r="12" spans="2:14">
      <c r="B12" s="14" t="s">
        <v>24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M12" s="29"/>
      <c r="N12" s="29"/>
    </row>
    <row r="13" spans="2:14">
      <c r="B13" s="14" t="s">
        <v>25</v>
      </c>
      <c r="C13" s="1">
        <f>'1.1. Central Govt.'!C13+'1.2. Local Govt.'!C13</f>
        <v>2771.4111487914342</v>
      </c>
      <c r="D13" s="1">
        <f>'1.1. Central Govt.'!D13+'1.2. Local Govt.'!D13</f>
        <v>1981.0655809706061</v>
      </c>
      <c r="E13" s="1">
        <f>'1.1. Central Govt.'!E13+'1.2. Local Govt.'!E13</f>
        <v>2472.7998647412819</v>
      </c>
      <c r="F13" s="1">
        <f>'1.1. Central Govt.'!F13+'1.2. Local Govt.'!F13</f>
        <v>2658.9014694183784</v>
      </c>
      <c r="G13" s="1">
        <f>'1.1. Central Govt.'!G13+'1.2. Local Govt.'!G13</f>
        <v>2699.0109393496678</v>
      </c>
      <c r="H13" s="1">
        <f>'1.1. Central Govt.'!H13+'1.2. Local Govt.'!H13</f>
        <v>2624.4884295912934</v>
      </c>
      <c r="I13" s="1">
        <f>'1.1. Central Govt.'!I13+'1.2. Local Govt.'!I13</f>
        <v>2762.4114254613246</v>
      </c>
      <c r="J13" s="1">
        <f>'1.1. Central Govt.'!J13+'1.2. Local Govt.'!J13</f>
        <v>2578.6916409718406</v>
      </c>
      <c r="K13" s="1">
        <f>'1.1. Central Govt.'!K13+'1.2. Local Govt.'!K13</f>
        <v>2580.4467703349283</v>
      </c>
      <c r="M13" s="29"/>
      <c r="N13" s="29"/>
    </row>
    <row r="14" spans="2:14">
      <c r="B14" s="12" t="s">
        <v>26</v>
      </c>
      <c r="C14" s="13">
        <f t="shared" ref="C14:E14" si="3">C15+C24</f>
        <v>531086.24163693504</v>
      </c>
      <c r="D14" s="13">
        <f t="shared" si="3"/>
        <v>520663.53395958053</v>
      </c>
      <c r="E14" s="13">
        <f t="shared" si="3"/>
        <v>519464.89763452933</v>
      </c>
      <c r="F14" s="13">
        <f>F15+F24</f>
        <v>562550.74574428203</v>
      </c>
      <c r="G14" s="13">
        <f t="shared" ref="G14:I14" si="4">G15+G24</f>
        <v>543792.6942714561</v>
      </c>
      <c r="H14" s="13">
        <f>H15+H24</f>
        <v>547225.74586885911</v>
      </c>
      <c r="I14" s="13">
        <f t="shared" si="4"/>
        <v>560345.93852156831</v>
      </c>
      <c r="J14" s="13">
        <f t="shared" ref="J14:K14" si="5">J15+J24</f>
        <v>560571.46056522301</v>
      </c>
      <c r="K14" s="13">
        <f t="shared" si="5"/>
        <v>572389.96143260284</v>
      </c>
      <c r="M14" s="29"/>
      <c r="N14" s="29"/>
    </row>
    <row r="15" spans="2:14">
      <c r="B15" s="12" t="s">
        <v>27</v>
      </c>
      <c r="C15" s="13">
        <f t="shared" ref="C15:E15" si="6">C16+C17+C20+C22+C23</f>
        <v>41782.884866663531</v>
      </c>
      <c r="D15" s="13">
        <f t="shared" si="6"/>
        <v>34133.372097031141</v>
      </c>
      <c r="E15" s="13">
        <f t="shared" si="6"/>
        <v>41891.505339131494</v>
      </c>
      <c r="F15" s="13">
        <f>F16+F17+F20+F22+F23</f>
        <v>48509.90016890729</v>
      </c>
      <c r="G15" s="13">
        <f t="shared" ref="G15:I15" si="7">G16+G17+G20+G22+G23</f>
        <v>49041.373207540935</v>
      </c>
      <c r="H15" s="13">
        <f>H16+H17+H20+H22+H23</f>
        <v>49577.317111139084</v>
      </c>
      <c r="I15" s="13">
        <f t="shared" si="7"/>
        <v>47634.453906556613</v>
      </c>
      <c r="J15" s="13">
        <f t="shared" ref="J15:K15" si="8">J16+J17+J20+J22+J23</f>
        <v>54027.835877455036</v>
      </c>
      <c r="K15" s="13">
        <f t="shared" si="8"/>
        <v>55193.694022680444</v>
      </c>
      <c r="M15" s="29"/>
      <c r="N15" s="29"/>
    </row>
    <row r="16" spans="2:14">
      <c r="B16" s="14" t="s">
        <v>20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M16" s="29"/>
      <c r="N16" s="29"/>
    </row>
    <row r="17" spans="2:14">
      <c r="B17" s="14" t="s">
        <v>21</v>
      </c>
      <c r="C17" s="1">
        <f>'1.1. Central Govt.'!C17+'1.2. Local Govt.'!C17</f>
        <v>35429.173953591882</v>
      </c>
      <c r="D17" s="1">
        <f>'1.1. Central Govt.'!D17+'1.2. Local Govt.'!D17</f>
        <v>27806.108469231272</v>
      </c>
      <c r="E17" s="1">
        <f>'1.1. Central Govt.'!E17+'1.2. Local Govt.'!E17</f>
        <v>35432.571595000001</v>
      </c>
      <c r="F17" s="1">
        <f>'1.1. Central Govt.'!F17+'1.2. Local Govt.'!F17</f>
        <v>41436.627391753434</v>
      </c>
      <c r="G17" s="1">
        <f>'1.1. Central Govt.'!G17+'1.2. Local Govt.'!G17</f>
        <v>42521.33232905007</v>
      </c>
      <c r="H17" s="1">
        <f>'1.1. Central Govt.'!H17+'1.2. Local Govt.'!H17</f>
        <v>42901.660604110592</v>
      </c>
      <c r="I17" s="1">
        <f>'1.1. Central Govt.'!I17+'1.2. Local Govt.'!I17</f>
        <v>40840.803964967345</v>
      </c>
      <c r="J17" s="1">
        <f>'1.1. Central Govt.'!J17+'1.2. Local Govt.'!J17</f>
        <v>46498.037265364903</v>
      </c>
      <c r="K17" s="1">
        <f>'1.1. Central Govt.'!K17+'1.2. Local Govt.'!K17</f>
        <v>47355.717501395877</v>
      </c>
      <c r="M17" s="29"/>
      <c r="N17" s="29"/>
    </row>
    <row r="18" spans="2:14" ht="15">
      <c r="B18" s="36" t="s">
        <v>22</v>
      </c>
      <c r="C18" s="35">
        <f>'1.1. Central Govt.'!C18+'1.2. Local Govt.'!C18</f>
        <v>4.6434422566228379</v>
      </c>
      <c r="D18" s="35">
        <f>'1.1. Central Govt.'!D18+'1.2. Local Govt.'!D18</f>
        <v>0.19372475272475273</v>
      </c>
      <c r="E18" s="35">
        <f>'1.1. Central Govt.'!E18+'1.2. Local Govt.'!E18</f>
        <v>-7.3201188239599855</v>
      </c>
      <c r="F18" s="35">
        <f>'1.1. Central Govt.'!F18+'1.2. Local Govt.'!F18</f>
        <v>-38.95894928684627</v>
      </c>
      <c r="G18" s="35">
        <f>'1.1. Central Govt.'!G18+'1.2. Local Govt.'!G18</f>
        <v>-38.382387633842917</v>
      </c>
      <c r="H18" s="35">
        <f>'1.1. Central Govt.'!H18+'1.2. Local Govt.'!H18</f>
        <v>-25.281213811420983</v>
      </c>
      <c r="I18" s="35">
        <f>'1.1. Central Govt.'!I18+'1.2. Local Govt.'!I18</f>
        <v>-6.656554925759349</v>
      </c>
      <c r="J18" s="35">
        <f>'1.1. Central Govt.'!J18+'1.2. Local Govt.'!J18</f>
        <v>-35.626270428947997</v>
      </c>
      <c r="K18" s="35">
        <f>'1.1. Central Govt.'!K18+'1.2. Local Govt.'!K18</f>
        <v>-20.297322009569378</v>
      </c>
      <c r="M18" s="29"/>
      <c r="N18" s="29"/>
    </row>
    <row r="19" spans="2:14" ht="15">
      <c r="B19" s="36" t="s">
        <v>28</v>
      </c>
      <c r="C19" s="35">
        <f>'1.1. Central Govt.'!C19+'1.2. Local Govt.'!C19</f>
        <v>6355.0128340628426</v>
      </c>
      <c r="D19" s="35">
        <f>'1.1. Central Govt.'!D19+'1.2. Local Govt.'!D19</f>
        <v>6727.4196190727298</v>
      </c>
      <c r="E19" s="35">
        <f>'1.1. Central Govt.'!E19+'1.2. Local Govt.'!E19</f>
        <v>6141.7387339926318</v>
      </c>
      <c r="F19" s="35">
        <f>'1.1. Central Govt.'!F19+'1.2. Local Govt.'!F19</f>
        <v>7125.9829130939124</v>
      </c>
      <c r="G19" s="35">
        <f>'1.1. Central Govt.'!G19+'1.2. Local Govt.'!G19</f>
        <v>6680.0402708674237</v>
      </c>
      <c r="H19" s="35">
        <f>'1.1. Central Govt.'!H19+'1.2. Local Govt.'!H19</f>
        <v>6877.9700783140161</v>
      </c>
      <c r="I19" s="35">
        <f>'1.1. Central Govt.'!I19+'1.2. Local Govt.'!I19</f>
        <v>7247.3221700644417</v>
      </c>
      <c r="J19" s="35">
        <f>'1.1. Central Govt.'!J19+'1.2. Local Govt.'!J19</f>
        <v>6955.1383234445839</v>
      </c>
      <c r="K19" s="35">
        <f>'1.1. Central Govt.'!K19+'1.2. Local Govt.'!K19</f>
        <v>7668.7118098829551</v>
      </c>
      <c r="M19" s="29"/>
      <c r="N19" s="29"/>
    </row>
    <row r="20" spans="2:14">
      <c r="B20" s="14" t="s">
        <v>23</v>
      </c>
      <c r="C20" s="1">
        <f>'1.1. Central Govt.'!C20+'1.2. Local Govt.'!C20</f>
        <v>6353.7109130716472</v>
      </c>
      <c r="D20" s="1">
        <f>'1.1. Central Govt.'!D20+'1.2. Local Govt.'!D20</f>
        <v>6327.263627799869</v>
      </c>
      <c r="E20" s="1">
        <f>'1.1. Central Govt.'!E20+'1.2. Local Govt.'!E20</f>
        <v>6458.9337441314901</v>
      </c>
      <c r="F20" s="1">
        <f>'1.1. Central Govt.'!F20+'1.2. Local Govt.'!F20</f>
        <v>7073.2727771538566</v>
      </c>
      <c r="G20" s="1">
        <f>'1.1. Central Govt.'!G20+'1.2. Local Govt.'!G20</f>
        <v>6520.0408784908668</v>
      </c>
      <c r="H20" s="1">
        <f>'1.1. Central Govt.'!H20+'1.2. Local Govt.'!H20</f>
        <v>6675.6565070284923</v>
      </c>
      <c r="I20" s="1">
        <f>'1.1. Central Govt.'!I20+'1.2. Local Govt.'!I20</f>
        <v>6793.6499415892695</v>
      </c>
      <c r="J20" s="1">
        <f>'1.1. Central Govt.'!J20+'1.2. Local Govt.'!J20</f>
        <v>7529.7986120901314</v>
      </c>
      <c r="K20" s="1">
        <f>'1.1. Central Govt.'!K20+'1.2. Local Govt.'!K20</f>
        <v>7837.9765212845705</v>
      </c>
      <c r="M20" s="29"/>
      <c r="N20" s="29"/>
    </row>
    <row r="21" spans="2:14" ht="15">
      <c r="B21" s="36" t="s">
        <v>28</v>
      </c>
      <c r="C21" s="35">
        <f>'1.1. Central Govt.'!C21+'1.2. Local Govt.'!C21</f>
        <v>951.53571683088489</v>
      </c>
      <c r="D21" s="35">
        <f>'1.1. Central Govt.'!D21+'1.2. Local Govt.'!D21</f>
        <v>519.02287643151612</v>
      </c>
      <c r="E21" s="35">
        <f>'1.1. Central Govt.'!E21+'1.2. Local Govt.'!E21</f>
        <v>689.85760306990005</v>
      </c>
      <c r="F21" s="35">
        <f>'1.1. Central Govt.'!F21+'1.2. Local Govt.'!F21</f>
        <v>693.2297536621104</v>
      </c>
      <c r="G21" s="35">
        <f>'1.1. Central Govt.'!G21+'1.2. Local Govt.'!G21</f>
        <v>648.18700768416227</v>
      </c>
      <c r="H21" s="35">
        <f>'1.1. Central Govt.'!H21+'1.2. Local Govt.'!H21</f>
        <v>653.12977997659675</v>
      </c>
      <c r="I21" s="35">
        <f>'1.1. Central Govt.'!I21+'1.2. Local Govt.'!I21</f>
        <v>698.51895558851982</v>
      </c>
      <c r="J21" s="35">
        <f>'1.1. Central Govt.'!J21+'1.2. Local Govt.'!J21</f>
        <v>657.95141191509208</v>
      </c>
      <c r="K21" s="35">
        <f>'1.1. Central Govt.'!K21+'1.2. Local Govt.'!K21</f>
        <v>787.11794558857673</v>
      </c>
      <c r="M21" s="29"/>
      <c r="N21" s="29"/>
    </row>
    <row r="22" spans="2:14">
      <c r="B22" s="14" t="s">
        <v>24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M22" s="29"/>
      <c r="N22" s="29"/>
    </row>
    <row r="23" spans="2:14">
      <c r="B23" s="14" t="s">
        <v>25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M23" s="29"/>
      <c r="N23" s="29"/>
    </row>
    <row r="24" spans="2:14">
      <c r="B24" s="12" t="s">
        <v>29</v>
      </c>
      <c r="C24" s="13">
        <f t="shared" ref="C24:E24" si="9">C25+C26+C27+C29+C30+C31</f>
        <v>489303.35677027155</v>
      </c>
      <c r="D24" s="13">
        <f t="shared" si="9"/>
        <v>486530.16186254937</v>
      </c>
      <c r="E24" s="13">
        <f t="shared" si="9"/>
        <v>477573.39229539782</v>
      </c>
      <c r="F24" s="13">
        <f>F25+F26+F27+F29+F30+F31</f>
        <v>514040.84557537478</v>
      </c>
      <c r="G24" s="13">
        <f t="shared" ref="G24:I24" si="10">G25+G26+G27+G29+G30+G31</f>
        <v>494751.32106391521</v>
      </c>
      <c r="H24" s="13">
        <f>H25+H26+H27+H29+H30+H31</f>
        <v>497648.42875771999</v>
      </c>
      <c r="I24" s="13">
        <f t="shared" si="10"/>
        <v>512711.48461501172</v>
      </c>
      <c r="J24" s="13">
        <f t="shared" ref="J24:K24" si="11">J25+J26+J27+J29+J30+J31</f>
        <v>506543.624687768</v>
      </c>
      <c r="K24" s="13">
        <f t="shared" si="11"/>
        <v>517196.26740992244</v>
      </c>
      <c r="M24" s="29"/>
      <c r="N24" s="29"/>
    </row>
    <row r="25" spans="2:14">
      <c r="B25" s="14" t="s">
        <v>30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M25" s="29"/>
      <c r="N25" s="29"/>
    </row>
    <row r="26" spans="2:14">
      <c r="B26" s="14" t="s">
        <v>20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M26" s="29"/>
      <c r="N26" s="29"/>
    </row>
    <row r="27" spans="2:14">
      <c r="B27" s="14" t="s">
        <v>21</v>
      </c>
      <c r="C27" s="1">
        <f>'1.1. Central Govt.'!C27+'1.2. Local Govt.'!C27</f>
        <v>427691.78001760913</v>
      </c>
      <c r="D27" s="1">
        <f>'1.1. Central Govt.'!D27+'1.2. Local Govt.'!D27</f>
        <v>428080.58542498102</v>
      </c>
      <c r="E27" s="1">
        <f>'1.1. Central Govt.'!E27+'1.2. Local Govt.'!E27</f>
        <v>415309.72444363171</v>
      </c>
      <c r="F27" s="1">
        <f>'1.1. Central Govt.'!F27+'1.2. Local Govt.'!F27</f>
        <v>449543.36109498038</v>
      </c>
      <c r="G27" s="1">
        <f>'1.1. Central Govt.'!G27+'1.2. Local Govt.'!G27</f>
        <v>431781.73374376463</v>
      </c>
      <c r="H27" s="1">
        <f>'1.1. Central Govt.'!H27+'1.2. Local Govt.'!H27</f>
        <v>433478.35610917001</v>
      </c>
      <c r="I27" s="1">
        <f>'1.1. Central Govt.'!I27+'1.2. Local Govt.'!I27</f>
        <v>445950.91377392109</v>
      </c>
      <c r="J27" s="1">
        <f>'1.1. Central Govt.'!J27+'1.2. Local Govt.'!J27</f>
        <v>438917.01008824049</v>
      </c>
      <c r="K27" s="1">
        <f>'1.1. Central Govt.'!K27+'1.2. Local Govt.'!K27</f>
        <v>448428.26384864654</v>
      </c>
      <c r="M27" s="29"/>
      <c r="N27" s="29"/>
    </row>
    <row r="28" spans="2:14" ht="15">
      <c r="B28" s="36" t="s">
        <v>22</v>
      </c>
      <c r="C28" s="35">
        <f>'1.1. Central Govt.'!C28+'1.2. Local Govt.'!C28</f>
        <v>-348.08838227864499</v>
      </c>
      <c r="D28" s="35">
        <f>'1.1. Central Govt.'!D28+'1.2. Local Govt.'!D28</f>
        <v>-326.92564423864422</v>
      </c>
      <c r="E28" s="35">
        <f>'1.1. Central Govt.'!E28+'1.2. Local Govt.'!E28</f>
        <v>-427.47969738928879</v>
      </c>
      <c r="F28" s="35">
        <f>'1.1. Central Govt.'!F28+'1.2. Local Govt.'!F28</f>
        <v>-488.48208478605392</v>
      </c>
      <c r="G28" s="35">
        <f>'1.1. Central Govt.'!G28+'1.2. Local Govt.'!G28</f>
        <v>-427.96162214520024</v>
      </c>
      <c r="H28" s="35">
        <f>'1.1. Central Govt.'!H28+'1.2. Local Govt.'!H28</f>
        <v>-596.94085566823617</v>
      </c>
      <c r="I28" s="35">
        <f>'1.1. Central Govt.'!I28+'1.2. Local Govt.'!I28</f>
        <v>-661.27270008009361</v>
      </c>
      <c r="J28" s="35">
        <f>'1.1. Central Govt.'!J28+'1.2. Local Govt.'!J28</f>
        <v>-406.07084459621376</v>
      </c>
      <c r="K28" s="35">
        <f>'1.1. Central Govt.'!K28+'1.2. Local Govt.'!K28</f>
        <v>-33.155950179425837</v>
      </c>
      <c r="M28" s="29"/>
      <c r="N28" s="29"/>
    </row>
    <row r="29" spans="2:14">
      <c r="B29" s="14" t="s">
        <v>23</v>
      </c>
      <c r="C29" s="1">
        <f>'1.1. Central Govt.'!C29+'1.2. Local Govt.'!C29</f>
        <v>61611.576752662433</v>
      </c>
      <c r="D29" s="1">
        <f>'1.1. Central Govt.'!D29+'1.2. Local Govt.'!D29</f>
        <v>58449.57643756835</v>
      </c>
      <c r="E29" s="1">
        <f>'1.1. Central Govt.'!E29+'1.2. Local Govt.'!E29</f>
        <v>62263.66785176612</v>
      </c>
      <c r="F29" s="1">
        <f>'1.1. Central Govt.'!F29+'1.2. Local Govt.'!F29</f>
        <v>64497.484480394414</v>
      </c>
      <c r="G29" s="1">
        <f>'1.1. Central Govt.'!G29+'1.2. Local Govt.'!G29</f>
        <v>62969.587320150582</v>
      </c>
      <c r="H29" s="1">
        <f>'1.1. Central Govt.'!H29+'1.2. Local Govt.'!H29</f>
        <v>64170.072648549991</v>
      </c>
      <c r="I29" s="1">
        <f>'1.1. Central Govt.'!I29+'1.2. Local Govt.'!I29</f>
        <v>66760.570841090666</v>
      </c>
      <c r="J29" s="1">
        <f>'1.1. Central Govt.'!J29+'1.2. Local Govt.'!J29</f>
        <v>67626.6145995275</v>
      </c>
      <c r="K29" s="1">
        <f>'1.1. Central Govt.'!K29+'1.2. Local Govt.'!K29</f>
        <v>68768.003561275909</v>
      </c>
      <c r="M29" s="29"/>
      <c r="N29" s="29"/>
    </row>
    <row r="30" spans="2:14">
      <c r="B30" s="14" t="s">
        <v>24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M30" s="29"/>
      <c r="N30" s="29"/>
    </row>
    <row r="31" spans="2:14">
      <c r="B31" s="14" t="s">
        <v>25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M31" s="29"/>
      <c r="N31" s="29"/>
    </row>
    <row r="32" spans="2:14">
      <c r="B32" s="12" t="s">
        <v>31</v>
      </c>
      <c r="C32" s="15">
        <f t="shared" ref="C32:E32" si="12">C33+C34+C35+C38+C40+C41</f>
        <v>535892.24051809264</v>
      </c>
      <c r="D32" s="15">
        <f t="shared" si="12"/>
        <v>525080.18197613349</v>
      </c>
      <c r="E32" s="15">
        <f t="shared" si="12"/>
        <v>524599.84828614385</v>
      </c>
      <c r="F32" s="15">
        <f>F33+F34+F35+F38+F40+F41</f>
        <v>568386.70083229535</v>
      </c>
      <c r="G32" s="15">
        <f t="shared" ref="G32" si="13">G33+G34+G35+G38+G40+G41</f>
        <v>550354.94096001668</v>
      </c>
      <c r="H32" s="15">
        <f>H33+H34+H35+H38+H40+H41</f>
        <v>554612.03557817987</v>
      </c>
      <c r="I32" s="15">
        <f>I33+I34+I35+I38+I40+I41</f>
        <v>568021.78719673702</v>
      </c>
      <c r="J32" s="15">
        <f>J33+J34+J35+J38+J40+J41</f>
        <v>568242.41197135183</v>
      </c>
      <c r="K32" s="15">
        <f>K33+K34+K35+K38+K40+K41</f>
        <v>580815.20485365554</v>
      </c>
      <c r="M32" s="29"/>
      <c r="N32" s="29"/>
    </row>
    <row r="33" spans="2:14">
      <c r="B33" s="14" t="s">
        <v>30</v>
      </c>
      <c r="C33" s="27">
        <f t="shared" ref="C33:E33" si="14">C25</f>
        <v>0</v>
      </c>
      <c r="D33" s="27">
        <f t="shared" si="14"/>
        <v>0</v>
      </c>
      <c r="E33" s="27">
        <f t="shared" si="14"/>
        <v>0</v>
      </c>
      <c r="F33" s="27">
        <f>F25</f>
        <v>0</v>
      </c>
      <c r="G33" s="27">
        <f t="shared" ref="G33:I33" si="15">G25</f>
        <v>0</v>
      </c>
      <c r="H33" s="27">
        <f t="shared" si="15"/>
        <v>0</v>
      </c>
      <c r="I33" s="27">
        <f t="shared" si="15"/>
        <v>0</v>
      </c>
      <c r="J33" s="27">
        <f t="shared" ref="J33:K33" si="16">J25</f>
        <v>0</v>
      </c>
      <c r="K33" s="27">
        <f t="shared" si="16"/>
        <v>0</v>
      </c>
      <c r="M33" s="29"/>
      <c r="N33" s="29"/>
    </row>
    <row r="34" spans="2:14">
      <c r="B34" s="14" t="s">
        <v>20</v>
      </c>
      <c r="C34" s="27">
        <f t="shared" ref="C34:E34" si="17">C8+C16+C26</f>
        <v>0</v>
      </c>
      <c r="D34" s="27">
        <f t="shared" si="17"/>
        <v>0</v>
      </c>
      <c r="E34" s="27">
        <f t="shared" si="17"/>
        <v>0</v>
      </c>
      <c r="F34" s="27">
        <f>F8+F16+F26</f>
        <v>0</v>
      </c>
      <c r="G34" s="27">
        <f t="shared" ref="G34:I36" si="18">G8+G16+G26</f>
        <v>0</v>
      </c>
      <c r="H34" s="27">
        <f t="shared" si="18"/>
        <v>0</v>
      </c>
      <c r="I34" s="27">
        <f t="shared" si="18"/>
        <v>0</v>
      </c>
      <c r="J34" s="27">
        <f t="shared" ref="J34:K34" si="19">J8+J16+J26</f>
        <v>0</v>
      </c>
      <c r="K34" s="27">
        <f t="shared" si="19"/>
        <v>0</v>
      </c>
      <c r="M34" s="29"/>
      <c r="N34" s="29"/>
    </row>
    <row r="35" spans="2:14">
      <c r="B35" s="14" t="s">
        <v>21</v>
      </c>
      <c r="C35" s="27">
        <f t="shared" ref="C35:E35" si="20">C9+C17+C27</f>
        <v>465155.54170356708</v>
      </c>
      <c r="D35" s="27">
        <f t="shared" si="20"/>
        <v>458322.27632979472</v>
      </c>
      <c r="E35" s="27">
        <f t="shared" si="20"/>
        <v>453404.44682550494</v>
      </c>
      <c r="F35" s="27">
        <f>F9+F17+F27</f>
        <v>494157.04210532864</v>
      </c>
      <c r="G35" s="27">
        <f t="shared" si="18"/>
        <v>478166.30182202556</v>
      </c>
      <c r="H35" s="27">
        <f t="shared" si="18"/>
        <v>481141.81799301016</v>
      </c>
      <c r="I35" s="27">
        <f t="shared" si="18"/>
        <v>491705.15498859575</v>
      </c>
      <c r="J35" s="27">
        <f t="shared" ref="J35:K35" si="21">J9+J17+J27</f>
        <v>490507.30711876234</v>
      </c>
      <c r="K35" s="27">
        <f t="shared" si="21"/>
        <v>501628.77800076012</v>
      </c>
      <c r="M35" s="29"/>
      <c r="N35" s="29"/>
    </row>
    <row r="36" spans="2:14" ht="15">
      <c r="B36" s="36" t="s">
        <v>22</v>
      </c>
      <c r="C36" s="32">
        <f t="shared" ref="C36:E36" si="22">C10+C18+C28</f>
        <v>-373.73515214715979</v>
      </c>
      <c r="D36" s="32">
        <f t="shared" si="22"/>
        <v>-393.30246002646004</v>
      </c>
      <c r="E36" s="32">
        <f t="shared" si="22"/>
        <v>-512.98886366963529</v>
      </c>
      <c r="F36" s="32">
        <f>F10+F18+F28</f>
        <v>-601.66137816957212</v>
      </c>
      <c r="G36" s="32">
        <f t="shared" si="18"/>
        <v>-563.30864894472984</v>
      </c>
      <c r="H36" s="32">
        <f t="shared" si="18"/>
        <v>-744.53871350959798</v>
      </c>
      <c r="I36" s="32">
        <f t="shared" si="18"/>
        <v>-777.63672694227091</v>
      </c>
      <c r="J36" s="32">
        <f t="shared" ref="J36:K36" si="23">J10+J18+J28</f>
        <v>-568.37131787682722</v>
      </c>
      <c r="K36" s="32">
        <f t="shared" si="23"/>
        <v>-182.68676889952152</v>
      </c>
      <c r="M36" s="29"/>
      <c r="N36" s="29"/>
    </row>
    <row r="37" spans="2:14" ht="15">
      <c r="B37" s="36" t="s">
        <v>28</v>
      </c>
      <c r="C37" s="32">
        <f t="shared" ref="C37:E37" si="24">C19</f>
        <v>6355.0128340628426</v>
      </c>
      <c r="D37" s="32">
        <f t="shared" si="24"/>
        <v>6727.4196190727298</v>
      </c>
      <c r="E37" s="32">
        <f t="shared" si="24"/>
        <v>6141.7387339926318</v>
      </c>
      <c r="F37" s="32">
        <f>F19</f>
        <v>7125.9829130939124</v>
      </c>
      <c r="G37" s="32">
        <f t="shared" ref="G37:I37" si="25">G19</f>
        <v>6680.0402708674237</v>
      </c>
      <c r="H37" s="32">
        <f t="shared" si="25"/>
        <v>6877.9700783140161</v>
      </c>
      <c r="I37" s="32">
        <f t="shared" si="25"/>
        <v>7247.3221700644417</v>
      </c>
      <c r="J37" s="32">
        <f t="shared" ref="J37:K37" si="26">J19</f>
        <v>6955.1383234445839</v>
      </c>
      <c r="K37" s="32">
        <f t="shared" si="26"/>
        <v>7668.7118098829551</v>
      </c>
      <c r="M37" s="29"/>
      <c r="N37" s="29"/>
    </row>
    <row r="38" spans="2:14">
      <c r="B38" s="14" t="s">
        <v>23</v>
      </c>
      <c r="C38" s="27">
        <f t="shared" ref="C38:E38" si="27">C11+C20+C29</f>
        <v>67965.287665734082</v>
      </c>
      <c r="D38" s="27">
        <f t="shared" si="27"/>
        <v>64776.840065368218</v>
      </c>
      <c r="E38" s="27">
        <f t="shared" si="27"/>
        <v>68722.601595897606</v>
      </c>
      <c r="F38" s="27">
        <f>F11+F20+F29</f>
        <v>71570.757257548277</v>
      </c>
      <c r="G38" s="27">
        <f t="shared" ref="G38:I38" si="28">G11+G20+G29</f>
        <v>69489.628198641454</v>
      </c>
      <c r="H38" s="27">
        <f t="shared" si="28"/>
        <v>70845.729155578476</v>
      </c>
      <c r="I38" s="27">
        <f t="shared" si="28"/>
        <v>73554.220782679942</v>
      </c>
      <c r="J38" s="27">
        <f t="shared" ref="J38:K38" si="29">J11+J20+J29</f>
        <v>75156.413211617633</v>
      </c>
      <c r="K38" s="27">
        <f t="shared" si="29"/>
        <v>76605.980082560476</v>
      </c>
      <c r="M38" s="29"/>
      <c r="N38" s="29"/>
    </row>
    <row r="39" spans="2:14" ht="15">
      <c r="B39" s="36" t="s">
        <v>28</v>
      </c>
      <c r="C39" s="32">
        <f t="shared" ref="C39:E39" si="30">C21</f>
        <v>951.53571683088489</v>
      </c>
      <c r="D39" s="32">
        <f t="shared" si="30"/>
        <v>519.02287643151612</v>
      </c>
      <c r="E39" s="32">
        <f t="shared" si="30"/>
        <v>689.85760306990005</v>
      </c>
      <c r="F39" s="32">
        <f>F21</f>
        <v>693.2297536621104</v>
      </c>
      <c r="G39" s="32">
        <f t="shared" ref="G39:I39" si="31">G21</f>
        <v>648.18700768416227</v>
      </c>
      <c r="H39" s="32">
        <f t="shared" si="31"/>
        <v>653.12977997659675</v>
      </c>
      <c r="I39" s="32">
        <f t="shared" si="31"/>
        <v>698.51895558851982</v>
      </c>
      <c r="J39" s="32">
        <f t="shared" ref="J39:K39" si="32">J21</f>
        <v>657.95141191509208</v>
      </c>
      <c r="K39" s="32">
        <f t="shared" si="32"/>
        <v>787.11794558857673</v>
      </c>
      <c r="M39" s="29"/>
      <c r="N39" s="29"/>
    </row>
    <row r="40" spans="2:14">
      <c r="B40" s="14" t="s">
        <v>24</v>
      </c>
      <c r="C40" s="27">
        <f t="shared" ref="C40:E40" si="33">C12+C22+C30</f>
        <v>0</v>
      </c>
      <c r="D40" s="27">
        <f t="shared" si="33"/>
        <v>0</v>
      </c>
      <c r="E40" s="27">
        <f t="shared" si="33"/>
        <v>0</v>
      </c>
      <c r="F40" s="27">
        <f>F12+F22+F30</f>
        <v>0</v>
      </c>
      <c r="G40" s="27">
        <f t="shared" ref="G40:I41" si="34">G12+G22+G30</f>
        <v>0</v>
      </c>
      <c r="H40" s="27">
        <f t="shared" si="34"/>
        <v>0</v>
      </c>
      <c r="I40" s="27">
        <f t="shared" si="34"/>
        <v>0</v>
      </c>
      <c r="J40" s="27">
        <f t="shared" ref="J40:K40" si="35">J12+J22+J30</f>
        <v>0</v>
      </c>
      <c r="K40" s="27">
        <f t="shared" si="35"/>
        <v>0</v>
      </c>
      <c r="M40" s="29"/>
      <c r="N40" s="29"/>
    </row>
    <row r="41" spans="2:14">
      <c r="B41" s="14" t="s">
        <v>25</v>
      </c>
      <c r="C41" s="27">
        <f t="shared" ref="C41:E41" si="36">C13+C23+C31</f>
        <v>2771.4111487914342</v>
      </c>
      <c r="D41" s="27">
        <f t="shared" si="36"/>
        <v>1981.0655809706061</v>
      </c>
      <c r="E41" s="27">
        <f t="shared" si="36"/>
        <v>2472.7998647412819</v>
      </c>
      <c r="F41" s="27">
        <f>F13+F23+F31</f>
        <v>2658.9014694183784</v>
      </c>
      <c r="G41" s="27">
        <f t="shared" si="34"/>
        <v>2699.0109393496678</v>
      </c>
      <c r="H41" s="27">
        <f t="shared" si="34"/>
        <v>2624.4884295912934</v>
      </c>
      <c r="I41" s="27">
        <f t="shared" si="34"/>
        <v>2762.4114254613246</v>
      </c>
      <c r="J41" s="27">
        <f t="shared" ref="J41:K41" si="37">J13+J23+J31</f>
        <v>2578.6916409718406</v>
      </c>
      <c r="K41" s="27">
        <f t="shared" si="37"/>
        <v>2580.4467703349283</v>
      </c>
      <c r="M41" s="29"/>
      <c r="N41" s="29"/>
    </row>
    <row r="42" spans="2:14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4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4">
      <c r="B44" s="17" t="s">
        <v>32</v>
      </c>
      <c r="C44" s="16">
        <f t="shared" ref="C44:E44" si="38">C45+C46</f>
        <v>535892.24051809264</v>
      </c>
      <c r="D44" s="16">
        <f t="shared" si="38"/>
        <v>525080.18209342891</v>
      </c>
      <c r="E44" s="16">
        <f t="shared" si="38"/>
        <v>524599.84828614374</v>
      </c>
      <c r="F44" s="16">
        <f>F45+F46</f>
        <v>568386.70083229523</v>
      </c>
      <c r="G44" s="16">
        <f t="shared" ref="G44:I44" si="39">G45+G46</f>
        <v>550354.9409600168</v>
      </c>
      <c r="H44" s="16">
        <f t="shared" si="39"/>
        <v>554612.03557817917</v>
      </c>
      <c r="I44" s="16">
        <f t="shared" si="39"/>
        <v>568021.78719673702</v>
      </c>
      <c r="J44" s="16">
        <f t="shared" ref="J44:K44" si="40">J45+J46</f>
        <v>568242.41197135183</v>
      </c>
      <c r="K44" s="16">
        <f t="shared" si="40"/>
        <v>580815.20485365496</v>
      </c>
    </row>
    <row r="45" spans="2:14">
      <c r="B45" s="14" t="s">
        <v>33</v>
      </c>
      <c r="C45" s="28">
        <f>'1.1. Central Govt.'!C44+'1.2. Local Govt.'!C44</f>
        <v>383938.82868780231</v>
      </c>
      <c r="D45" s="28">
        <f>'1.1. Central Govt.'!D44+'1.2. Local Govt.'!D44</f>
        <v>376819.58746214298</v>
      </c>
      <c r="E45" s="28">
        <f>'1.1. Central Govt.'!E44+'1.2. Local Govt.'!E44</f>
        <v>372112.10764683579</v>
      </c>
      <c r="F45" s="28">
        <f>'1.1. Central Govt.'!F44+'1.2. Local Govt.'!F44</f>
        <v>410956.712410576</v>
      </c>
      <c r="G45" s="28">
        <f>'1.1. Central Govt.'!G44+'1.2. Local Govt.'!G44</f>
        <v>393511.71404690272</v>
      </c>
      <c r="H45" s="28">
        <f>'1.1. Central Govt.'!H44+'1.2. Local Govt.'!H44</f>
        <v>395036.17166309769</v>
      </c>
      <c r="I45" s="28">
        <f>'1.1. Central Govt.'!I44+'1.2. Local Govt.'!I44</f>
        <v>408875.69482440385</v>
      </c>
      <c r="J45" s="28">
        <f>'1.1. Central Govt.'!J44+'1.2. Local Govt.'!J44</f>
        <v>408519.17223711096</v>
      </c>
      <c r="K45" s="28">
        <f>'1.1. Central Govt.'!K44+'1.2. Local Govt.'!K44</f>
        <v>410573.91934837186</v>
      </c>
      <c r="M45" s="29"/>
      <c r="N45" s="29"/>
    </row>
    <row r="46" spans="2:14">
      <c r="B46" s="14" t="s">
        <v>34</v>
      </c>
      <c r="C46" s="28">
        <f>'1.1. Central Govt.'!C45+'1.2. Local Govt.'!C45</f>
        <v>151953.41183029031</v>
      </c>
      <c r="D46" s="28">
        <f>'1.1. Central Govt.'!D45+'1.2. Local Govt.'!D45</f>
        <v>148260.59463128599</v>
      </c>
      <c r="E46" s="28">
        <f>'1.1. Central Govt.'!E45+'1.2. Local Govt.'!E45</f>
        <v>152487.740639308</v>
      </c>
      <c r="F46" s="28">
        <f>'1.1. Central Govt.'!F45+'1.2. Local Govt.'!F45</f>
        <v>157429.98842171926</v>
      </c>
      <c r="G46" s="28">
        <f>'1.1. Central Govt.'!G45+'1.2. Local Govt.'!G45</f>
        <v>156843.22691311402</v>
      </c>
      <c r="H46" s="28">
        <f>'1.1. Central Govt.'!H45+'1.2. Local Govt.'!H45</f>
        <v>159575.86391508149</v>
      </c>
      <c r="I46" s="28">
        <f>'1.1. Central Govt.'!I45+'1.2. Local Govt.'!I45</f>
        <v>159146.09237233319</v>
      </c>
      <c r="J46" s="28">
        <f>'1.1. Central Govt.'!J45+'1.2. Local Govt.'!J45</f>
        <v>159723.23973424087</v>
      </c>
      <c r="K46" s="28">
        <f>'1.1. Central Govt.'!K45+'1.2. Local Govt.'!K45</f>
        <v>170241.28550528307</v>
      </c>
      <c r="M46" s="29"/>
      <c r="N46" s="29"/>
    </row>
    <row r="47" spans="2:14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4">
      <c r="B48" s="10" t="s">
        <v>35</v>
      </c>
      <c r="C48" s="16">
        <f t="shared" ref="C48:E48" si="41">C49+C50</f>
        <v>535892.24051809253</v>
      </c>
      <c r="D48" s="16">
        <f t="shared" si="41"/>
        <v>525080.18209342891</v>
      </c>
      <c r="E48" s="16">
        <f t="shared" si="41"/>
        <v>524599.84828614374</v>
      </c>
      <c r="F48" s="16">
        <f t="shared" ref="F48:I48" si="42">F49+F50</f>
        <v>568386.70083229523</v>
      </c>
      <c r="G48" s="16">
        <f t="shared" si="42"/>
        <v>550354.9409600168</v>
      </c>
      <c r="H48" s="16">
        <f t="shared" si="42"/>
        <v>554612.03557817917</v>
      </c>
      <c r="I48" s="16">
        <f t="shared" si="42"/>
        <v>568021.78719673702</v>
      </c>
      <c r="J48" s="16">
        <f t="shared" ref="J48:K48" si="43">J49+J50</f>
        <v>568242.41197135183</v>
      </c>
      <c r="K48" s="16">
        <f t="shared" si="43"/>
        <v>580815.20485365554</v>
      </c>
    </row>
    <row r="49" spans="2:22">
      <c r="B49" s="14" t="s">
        <v>36</v>
      </c>
      <c r="C49" s="28">
        <f>'1.1. Central Govt.'!C48+'1.2. Local Govt.'!C48</f>
        <v>336583.17330363119</v>
      </c>
      <c r="D49" s="28">
        <f>'1.1. Central Govt.'!D48+'1.2. Local Govt.'!D48</f>
        <v>332836.65122585243</v>
      </c>
      <c r="E49" s="28">
        <f>'1.1. Central Govt.'!E48+'1.2. Local Govt.'!E48</f>
        <v>329906.01329143613</v>
      </c>
      <c r="F49" s="28">
        <f>'1.1. Central Govt.'!F48+'1.2. Local Govt.'!F48</f>
        <v>360677.37700767827</v>
      </c>
      <c r="G49" s="28">
        <f>'1.1. Central Govt.'!G48+'1.2. Local Govt.'!G48</f>
        <v>346653.01862797956</v>
      </c>
      <c r="H49" s="28">
        <f>'1.1. Central Govt.'!H48+'1.2. Local Govt.'!H48</f>
        <v>347702.95741323067</v>
      </c>
      <c r="I49" s="28">
        <f>'1.1. Central Govt.'!I48+'1.2. Local Govt.'!I48</f>
        <v>357879.49205266102</v>
      </c>
      <c r="J49" s="28">
        <f>'1.1. Central Govt.'!J48+'1.2. Local Govt.'!J48</f>
        <v>358109.21866696584</v>
      </c>
      <c r="K49" s="28">
        <f>'1.1. Central Govt.'!K48+'1.2. Local Govt.'!K48</f>
        <v>365513.89005197532</v>
      </c>
      <c r="M49" s="29"/>
      <c r="N49" s="29"/>
    </row>
    <row r="50" spans="2:22">
      <c r="B50" s="14" t="s">
        <v>37</v>
      </c>
      <c r="C50" s="28">
        <f>'1.1. Central Govt.'!C49+'1.2. Local Govt.'!C49</f>
        <v>199309.06721446133</v>
      </c>
      <c r="D50" s="28">
        <f>'1.1. Central Govt.'!D49+'1.2. Local Govt.'!D49</f>
        <v>192243.53086757648</v>
      </c>
      <c r="E50" s="28">
        <f>'1.1. Central Govt.'!E49+'1.2. Local Govt.'!E49</f>
        <v>194693.83499470763</v>
      </c>
      <c r="F50" s="28">
        <f>'1.1. Central Govt.'!F49+'1.2. Local Govt.'!F49</f>
        <v>207709.32382461699</v>
      </c>
      <c r="G50" s="28">
        <f>'1.1. Central Govt.'!G49+'1.2. Local Govt.'!G49</f>
        <v>203701.92233203721</v>
      </c>
      <c r="H50" s="28">
        <f>'1.1. Central Govt.'!H49+'1.2. Local Govt.'!H49</f>
        <v>206909.0781649485</v>
      </c>
      <c r="I50" s="28">
        <f>'1.1. Central Govt.'!I49+'1.2. Local Govt.'!I49</f>
        <v>210142.29514407599</v>
      </c>
      <c r="J50" s="28">
        <f>'1.1. Central Govt.'!J49+'1.2. Local Govt.'!J49</f>
        <v>210133.19330438599</v>
      </c>
      <c r="K50" s="28">
        <f>'1.1. Central Govt.'!K49+'1.2. Local Govt.'!K49</f>
        <v>215301.31480168022</v>
      </c>
      <c r="M50" s="29"/>
      <c r="N50" s="29"/>
    </row>
    <row r="51" spans="2:22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2">
      <c r="B52" s="19"/>
      <c r="C52" s="20"/>
      <c r="D52" s="20"/>
      <c r="E52" s="20"/>
      <c r="F52" s="20"/>
      <c r="G52" s="20"/>
      <c r="H52" s="11"/>
      <c r="I52" s="11"/>
      <c r="J52" s="11"/>
      <c r="K52" s="11"/>
    </row>
    <row r="53" spans="2:22">
      <c r="B53" s="10" t="s">
        <v>38</v>
      </c>
      <c r="C53" s="21"/>
      <c r="D53" s="21"/>
      <c r="E53" s="21"/>
      <c r="F53" s="21"/>
      <c r="G53" s="20"/>
      <c r="H53" s="11"/>
      <c r="I53" s="11"/>
      <c r="J53" s="11"/>
      <c r="K53" s="11"/>
    </row>
    <row r="54" spans="2:22">
      <c r="B54" s="19" t="s">
        <v>39</v>
      </c>
      <c r="C54" s="33">
        <f t="shared" ref="C54:E54" si="44">C36</f>
        <v>-373.73515214715979</v>
      </c>
      <c r="D54" s="33">
        <f t="shared" si="44"/>
        <v>-393.30246002646004</v>
      </c>
      <c r="E54" s="33">
        <f t="shared" si="44"/>
        <v>-512.98886366963529</v>
      </c>
      <c r="F54" s="33">
        <f>F36</f>
        <v>-601.66137816957212</v>
      </c>
      <c r="G54" s="33">
        <f t="shared" ref="G54:I54" si="45">G36</f>
        <v>-563.30864894472984</v>
      </c>
      <c r="H54" s="33">
        <f t="shared" si="45"/>
        <v>-744.53871350959798</v>
      </c>
      <c r="I54" s="33">
        <f t="shared" si="45"/>
        <v>-777.63672694227091</v>
      </c>
      <c r="J54" s="33">
        <f t="shared" ref="J54:K54" si="46">J36</f>
        <v>-568.37131787682722</v>
      </c>
      <c r="K54" s="33">
        <f t="shared" si="46"/>
        <v>-182.68676889952152</v>
      </c>
    </row>
    <row r="55" spans="2:22">
      <c r="B55" s="19" t="s">
        <v>40</v>
      </c>
      <c r="C55" s="33">
        <f t="shared" ref="C55:E55" si="47">C37+C39</f>
        <v>7306.5485508937272</v>
      </c>
      <c r="D55" s="33">
        <f t="shared" si="47"/>
        <v>7246.4424955042459</v>
      </c>
      <c r="E55" s="33">
        <f t="shared" si="47"/>
        <v>6831.5963370625323</v>
      </c>
      <c r="F55" s="33">
        <f>F37+F39</f>
        <v>7819.2126667560224</v>
      </c>
      <c r="G55" s="33">
        <f t="shared" ref="G55:I55" si="48">G37+G39</f>
        <v>7328.2272785515861</v>
      </c>
      <c r="H55" s="33">
        <f>H37+H39</f>
        <v>7531.0998582906132</v>
      </c>
      <c r="I55" s="33">
        <f t="shared" si="48"/>
        <v>7945.8411256529616</v>
      </c>
      <c r="J55" s="33">
        <f t="shared" ref="J55:K55" si="49">J37+J39</f>
        <v>7613.0897353596756</v>
      </c>
      <c r="K55" s="33">
        <f t="shared" si="49"/>
        <v>8455.8297554715318</v>
      </c>
    </row>
    <row r="56" spans="2:22">
      <c r="B56" s="19"/>
      <c r="C56" s="19"/>
      <c r="D56" s="19"/>
      <c r="E56" s="19"/>
      <c r="F56" s="22"/>
      <c r="G56" s="22"/>
      <c r="H56" s="23"/>
      <c r="I56" s="23"/>
      <c r="J56" s="23"/>
    </row>
    <row r="57" spans="2:22" s="45" customFormat="1" hidden="1">
      <c r="B57" s="43" t="s">
        <v>41</v>
      </c>
      <c r="C57" s="44">
        <f t="shared" ref="C57:E57" si="50">(C45+C46)-C32</f>
        <v>0</v>
      </c>
      <c r="D57" s="44">
        <f t="shared" si="50"/>
        <v>1.1729542165994644E-4</v>
      </c>
      <c r="E57" s="44">
        <f t="shared" si="50"/>
        <v>0</v>
      </c>
      <c r="F57" s="44">
        <f>(F45+F46)-F32</f>
        <v>0</v>
      </c>
      <c r="G57" s="44">
        <f t="shared" ref="G57:I57" si="51">(G45+G46)-G32</f>
        <v>0</v>
      </c>
      <c r="H57" s="44">
        <f t="shared" si="51"/>
        <v>0</v>
      </c>
      <c r="I57" s="44">
        <f t="shared" si="51"/>
        <v>0</v>
      </c>
      <c r="J57" s="44">
        <f t="shared" ref="J57" si="52">(J45+J46)-J32</f>
        <v>0</v>
      </c>
      <c r="K57" s="47"/>
      <c r="L57" s="47"/>
    </row>
    <row r="58" spans="2:22" s="45" customFormat="1" hidden="1">
      <c r="B58" s="43" t="s">
        <v>42</v>
      </c>
      <c r="C58" s="44">
        <f t="shared" ref="C58:E58" si="53">(C46+C45)-C32</f>
        <v>0</v>
      </c>
      <c r="D58" s="44">
        <f t="shared" si="53"/>
        <v>1.1729542165994644E-4</v>
      </c>
      <c r="E58" s="44">
        <f t="shared" si="53"/>
        <v>0</v>
      </c>
      <c r="F58" s="44">
        <f>(F46+F45)-F32</f>
        <v>0</v>
      </c>
      <c r="G58" s="44">
        <f t="shared" ref="G58:I58" si="54">(G46+G45)-G32</f>
        <v>0</v>
      </c>
      <c r="H58" s="44">
        <f t="shared" si="54"/>
        <v>0</v>
      </c>
      <c r="I58" s="44">
        <f t="shared" si="54"/>
        <v>0</v>
      </c>
      <c r="J58" s="44">
        <f t="shared" ref="J58" si="55">(J46+J45)-J32</f>
        <v>0</v>
      </c>
      <c r="K58" s="47"/>
      <c r="L58" s="47"/>
    </row>
    <row r="59" spans="2:22" s="45" customFormat="1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>
      <c r="B60" s="34" t="s">
        <v>43</v>
      </c>
      <c r="C60" s="34"/>
      <c r="D60" s="34"/>
      <c r="E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>
      <c r="B61" s="34" t="s">
        <v>44</v>
      </c>
      <c r="C61" s="34"/>
      <c r="D61" s="34"/>
      <c r="E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65" customHeight="1">
      <c r="B62" s="68" t="s">
        <v>45</v>
      </c>
      <c r="C62" s="64"/>
      <c r="D62" s="64"/>
      <c r="E62" s="64"/>
      <c r="F62" s="64"/>
      <c r="G62" s="64"/>
      <c r="H62" s="64"/>
      <c r="I62" s="64"/>
      <c r="J62" s="5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I62"/>
  </mergeCells>
  <pageMargins left="0.7" right="0.7" top="0.75" bottom="0.75" header="0.3" footer="0.3"/>
  <ignoredErrors>
    <ignoredError sqref="F8:I14 F45:I47 F49:I54 F42:I43 F16:I32 G15:I15 C8:E37 C39:E55 J8:J13 J16:J23 J25:J31 J45:J46 J49:J50 J54:J55 K8:K31 K45:K55 F56:I58 F55:G55 I55" unlockedFormula="1"/>
    <ignoredError sqref="F38:K38" formula="1"/>
    <ignoredError sqref="C38:E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63"/>
  <sheetViews>
    <sheetView topLeftCell="A47" zoomScale="80" zoomScaleNormal="80" workbookViewId="0">
      <selection activeCell="B58" sqref="B58:I59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1" width="13.42578125" style="6" bestFit="1" customWidth="1"/>
    <col min="12" max="12" width="13.28515625" style="6" bestFit="1" customWidth="1"/>
    <col min="13" max="13" width="10.42578125" style="6" bestFit="1" customWidth="1"/>
    <col min="14" max="14" width="13" style="6" bestFit="1" customWidth="1"/>
    <col min="15" max="16384" width="9.140625" style="6"/>
  </cols>
  <sheetData>
    <row r="1" spans="2:14">
      <c r="F1" s="3"/>
      <c r="G1" s="3"/>
      <c r="H1" s="4"/>
      <c r="J1" s="4" t="s">
        <v>0</v>
      </c>
      <c r="K1" s="5" t="s">
        <v>1</v>
      </c>
    </row>
    <row r="2" spans="2:14">
      <c r="B2" s="7" t="s">
        <v>46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Q4 2025</v>
      </c>
    </row>
    <row r="3" spans="2:14">
      <c r="B3" s="8" t="s">
        <v>5</v>
      </c>
      <c r="C3" s="19"/>
      <c r="D3" s="19"/>
      <c r="E3" s="19"/>
      <c r="F3" s="3"/>
      <c r="G3" s="3"/>
      <c r="H3" s="4"/>
      <c r="J3" s="4" t="s">
        <v>6</v>
      </c>
      <c r="K3" s="5" t="s">
        <v>7</v>
      </c>
    </row>
    <row r="4" spans="2:14" ht="15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  <c r="L4" s="29"/>
      <c r="M4" s="29"/>
    </row>
    <row r="5" spans="2:14">
      <c r="B5" s="7" t="s">
        <v>47</v>
      </c>
      <c r="C5" s="7"/>
      <c r="D5" s="7"/>
      <c r="E5" s="7"/>
      <c r="F5" s="9"/>
      <c r="G5" s="9"/>
      <c r="H5" s="9"/>
      <c r="I5" s="9"/>
      <c r="J5" s="9"/>
      <c r="K5" s="9"/>
    </row>
    <row r="6" spans="2:14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4">
      <c r="B7" s="12" t="s">
        <v>19</v>
      </c>
      <c r="C7" s="13">
        <f t="shared" ref="C7:D7" si="0">C8+C9+C11+C12+C13</f>
        <v>2034.5877323660857</v>
      </c>
      <c r="D7" s="13">
        <f t="shared" si="0"/>
        <v>2435.5824355824357</v>
      </c>
      <c r="E7" s="13">
        <f>E8+E9+E11+E12+E13</f>
        <v>2662.150786873246</v>
      </c>
      <c r="F7" s="13">
        <f t="shared" ref="F7" si="1">F8+F9+F11+F12+F13</f>
        <v>3177.0536185948231</v>
      </c>
      <c r="G7" s="13">
        <f>G8+G9+G11+G12+G13</f>
        <v>3863.2357492108686</v>
      </c>
      <c r="H7" s="13">
        <f t="shared" ref="H7" si="2">H8+H9+H11+H12+H13</f>
        <v>4761.8012797295669</v>
      </c>
      <c r="I7" s="13">
        <f t="shared" ref="I7:J7" si="3">I8+I9+I11+I12+I13</f>
        <v>4913.43724970735</v>
      </c>
      <c r="J7" s="13">
        <f t="shared" si="3"/>
        <v>5092.2597651569613</v>
      </c>
      <c r="K7" s="13">
        <f t="shared" ref="K7" si="4">K8+K9+K11+K12+K13</f>
        <v>5844.7966507177034</v>
      </c>
      <c r="L7" s="30"/>
      <c r="M7" s="30"/>
    </row>
    <row r="8" spans="2:14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</row>
    <row r="9" spans="2:14">
      <c r="B9" s="14" t="s">
        <v>21</v>
      </c>
      <c r="C9" s="1">
        <v>2034.5877323660857</v>
      </c>
      <c r="D9" s="1">
        <v>2435.5824355824357</v>
      </c>
      <c r="E9" s="1">
        <v>2662.150786873246</v>
      </c>
      <c r="F9" s="1">
        <v>3177.0536185948231</v>
      </c>
      <c r="G9" s="1">
        <v>3863.2357492108686</v>
      </c>
      <c r="H9" s="1">
        <v>4761.8012797295669</v>
      </c>
      <c r="I9" s="1">
        <v>4913.43724970735</v>
      </c>
      <c r="J9" s="1">
        <v>5092.2597651569613</v>
      </c>
      <c r="K9" s="1">
        <v>5844.7966507177034</v>
      </c>
      <c r="L9" s="30"/>
      <c r="M9" s="30"/>
      <c r="N9" s="62"/>
    </row>
    <row r="10" spans="2:14" ht="15">
      <c r="B10" s="36" t="s">
        <v>22</v>
      </c>
      <c r="C10" s="31">
        <v>-30.290212125137639</v>
      </c>
      <c r="D10" s="31">
        <v>-66.570540540540534</v>
      </c>
      <c r="E10" s="31">
        <v>-78.189047456386476</v>
      </c>
      <c r="F10" s="31">
        <v>-74.220344096671951</v>
      </c>
      <c r="G10" s="31">
        <v>-96.964639165686691</v>
      </c>
      <c r="H10" s="31">
        <v>-122.31664402994085</v>
      </c>
      <c r="I10" s="31">
        <v>-109.70747193641796</v>
      </c>
      <c r="J10" s="31">
        <v>-126.67420285166547</v>
      </c>
      <c r="K10" s="31">
        <v>-129.23349671052631</v>
      </c>
      <c r="L10" s="30"/>
      <c r="M10" s="30"/>
      <c r="N10" s="62"/>
    </row>
    <row r="11" spans="2:14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  <c r="M11" s="30"/>
    </row>
    <row r="12" spans="2:14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</row>
    <row r="13" spans="2:14">
      <c r="B13" s="14" t="s">
        <v>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30"/>
      <c r="M13" s="30"/>
    </row>
    <row r="14" spans="2:14">
      <c r="B14" s="12" t="s">
        <v>26</v>
      </c>
      <c r="C14" s="13">
        <f t="shared" ref="C14:D14" si="5">C15+C24</f>
        <v>528517.82173221419</v>
      </c>
      <c r="D14" s="13">
        <f t="shared" si="5"/>
        <v>518077.19256377162</v>
      </c>
      <c r="E14" s="13">
        <f>E15+E24</f>
        <v>517070.15227655589</v>
      </c>
      <c r="F14" s="13">
        <f t="shared" ref="F14" si="6">F15+F24</f>
        <v>560095.06671299611</v>
      </c>
      <c r="G14" s="13">
        <f>G15+G24</f>
        <v>541590.81371157523</v>
      </c>
      <c r="H14" s="13">
        <f t="shared" ref="H14:J14" si="7">H15+H24</f>
        <v>545018.92647676461</v>
      </c>
      <c r="I14" s="13">
        <f t="shared" si="7"/>
        <v>558104.12550523994</v>
      </c>
      <c r="J14" s="13">
        <f t="shared" si="7"/>
        <v>558574.14869251521</v>
      </c>
      <c r="K14" s="13">
        <f t="shared" ref="K14" si="8">K15+K24</f>
        <v>571797.53798762686</v>
      </c>
      <c r="L14" s="30"/>
      <c r="M14" s="30"/>
    </row>
    <row r="15" spans="2:14">
      <c r="B15" s="12" t="s">
        <v>27</v>
      </c>
      <c r="C15" s="13">
        <f t="shared" ref="C15:D15" si="9">C16+C17+C20+C22+C23</f>
        <v>41377.285192530035</v>
      </c>
      <c r="D15" s="13">
        <f t="shared" si="9"/>
        <v>33905.887254359754</v>
      </c>
      <c r="E15" s="13">
        <f>E16+E17+E20+E22+E23</f>
        <v>41500.165339298503</v>
      </c>
      <c r="F15" s="13">
        <f t="shared" ref="F15" si="10">F16+F17+F20+F22+F23</f>
        <v>48120.639617617868</v>
      </c>
      <c r="G15" s="13">
        <f>G16+G17+G20+G22+G23</f>
        <v>48682.703251932035</v>
      </c>
      <c r="H15" s="13">
        <f t="shared" ref="H15:J15" si="11">H16+H17+H20+H22+H23</f>
        <v>49188.167836688219</v>
      </c>
      <c r="I15" s="13">
        <f t="shared" si="11"/>
        <v>47261.757355112029</v>
      </c>
      <c r="J15" s="13">
        <f t="shared" si="11"/>
        <v>53723.307822985706</v>
      </c>
      <c r="K15" s="13">
        <f t="shared" ref="K15" si="12">K16+K17+K20+K22+K23</f>
        <v>54897.482300192409</v>
      </c>
      <c r="L15" s="30"/>
      <c r="M15" s="30"/>
    </row>
    <row r="16" spans="2:14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</row>
    <row r="17" spans="2:14">
      <c r="B17" s="14" t="s">
        <v>21</v>
      </c>
      <c r="C17" s="1">
        <v>35429.173953591882</v>
      </c>
      <c r="D17" s="1">
        <v>27806.108469231272</v>
      </c>
      <c r="E17" s="1">
        <v>35432.571595000001</v>
      </c>
      <c r="F17" s="1">
        <v>41436.627391753434</v>
      </c>
      <c r="G17" s="1">
        <v>42521.33232905007</v>
      </c>
      <c r="H17" s="1">
        <v>42901.660604110592</v>
      </c>
      <c r="I17" s="1">
        <v>40840.803964967345</v>
      </c>
      <c r="J17" s="1">
        <v>46498.037265364903</v>
      </c>
      <c r="K17" s="1">
        <v>47355.717501395877</v>
      </c>
      <c r="L17" s="30"/>
      <c r="M17" s="30"/>
      <c r="N17" s="62"/>
    </row>
    <row r="18" spans="2:14" ht="15">
      <c r="B18" s="36" t="s">
        <v>22</v>
      </c>
      <c r="C18" s="31">
        <v>4.6434422566228379</v>
      </c>
      <c r="D18" s="31">
        <v>0.19372475272475273</v>
      </c>
      <c r="E18" s="31">
        <v>-7.3201188239599855</v>
      </c>
      <c r="F18" s="31">
        <v>-38.95894928684627</v>
      </c>
      <c r="G18" s="31">
        <v>-38.382387633842917</v>
      </c>
      <c r="H18" s="31">
        <v>-25.281213811420983</v>
      </c>
      <c r="I18" s="31">
        <v>-6.656554925759349</v>
      </c>
      <c r="J18" s="31">
        <v>-35.626270428947997</v>
      </c>
      <c r="K18" s="31">
        <v>-20.297322009569378</v>
      </c>
      <c r="L18" s="30"/>
      <c r="M18" s="30"/>
      <c r="N18" s="62"/>
    </row>
    <row r="19" spans="2:14" ht="15">
      <c r="B19" s="36" t="s">
        <v>28</v>
      </c>
      <c r="C19" s="31">
        <v>6355.0128340628426</v>
      </c>
      <c r="D19" s="31">
        <v>6727.4196190727298</v>
      </c>
      <c r="E19" s="31">
        <v>6141.7387339926318</v>
      </c>
      <c r="F19" s="31">
        <v>7125.9829130939124</v>
      </c>
      <c r="G19" s="31">
        <v>6680.0402708674237</v>
      </c>
      <c r="H19" s="31">
        <v>6877.9700783140161</v>
      </c>
      <c r="I19" s="31">
        <v>7247.3221700644417</v>
      </c>
      <c r="J19" s="31">
        <v>6955.1383234445839</v>
      </c>
      <c r="K19" s="31">
        <v>7668.7118098829551</v>
      </c>
      <c r="L19" s="30"/>
      <c r="M19" s="30"/>
      <c r="N19" s="62"/>
    </row>
    <row r="20" spans="2:14">
      <c r="B20" s="14" t="s">
        <v>23</v>
      </c>
      <c r="C20" s="1">
        <v>5948.1112389381542</v>
      </c>
      <c r="D20" s="1">
        <v>6099.7787851284775</v>
      </c>
      <c r="E20" s="1">
        <v>6067.5937442985023</v>
      </c>
      <c r="F20" s="1">
        <v>6684.0122258644351</v>
      </c>
      <c r="G20" s="1">
        <v>6161.3709228819662</v>
      </c>
      <c r="H20" s="1">
        <v>6286.5072325776291</v>
      </c>
      <c r="I20" s="1">
        <v>6420.9533901446885</v>
      </c>
      <c r="J20" s="1">
        <v>7225.2705576208045</v>
      </c>
      <c r="K20" s="1">
        <v>7541.764798796532</v>
      </c>
      <c r="L20" s="30"/>
      <c r="M20" s="30"/>
      <c r="N20" s="62"/>
    </row>
    <row r="21" spans="2:14" ht="15">
      <c r="B21" s="36" t="s">
        <v>28</v>
      </c>
      <c r="C21" s="31">
        <v>934.12267426556332</v>
      </c>
      <c r="D21" s="31">
        <v>488.31521793255558</v>
      </c>
      <c r="E21" s="31">
        <v>665.89300425521174</v>
      </c>
      <c r="F21" s="31">
        <v>669.58784955005285</v>
      </c>
      <c r="G21" s="31">
        <v>626.03780306443093</v>
      </c>
      <c r="H21" s="31">
        <v>636.29110996289398</v>
      </c>
      <c r="I21" s="31">
        <v>679.55556710352198</v>
      </c>
      <c r="J21" s="31">
        <v>632.21150297805639</v>
      </c>
      <c r="K21" s="31">
        <v>761.7818211866628</v>
      </c>
      <c r="L21" s="30"/>
      <c r="M21" s="30"/>
      <c r="N21" s="62"/>
    </row>
    <row r="22" spans="2:14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/>
      <c r="L22" s="30"/>
      <c r="M22" s="30"/>
    </row>
    <row r="23" spans="2:14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</row>
    <row r="24" spans="2:14">
      <c r="B24" s="12" t="s">
        <v>29</v>
      </c>
      <c r="C24" s="13">
        <f t="shared" ref="C24:D24" si="13">C25+C26+C27+C29+C30+C31</f>
        <v>487140.53653968411</v>
      </c>
      <c r="D24" s="13">
        <f t="shared" si="13"/>
        <v>484171.30530941189</v>
      </c>
      <c r="E24" s="13">
        <f>E25+E26+E27+E29+E30+E31</f>
        <v>475569.9869372574</v>
      </c>
      <c r="F24" s="13">
        <f t="shared" ref="F24" si="14">F25+F26+F27+F29+F30+F31</f>
        <v>511974.42709537828</v>
      </c>
      <c r="G24" s="13">
        <f>G25+G26+G27+G29+G30+G31</f>
        <v>492908.11045964318</v>
      </c>
      <c r="H24" s="13">
        <f t="shared" ref="H24" si="15">H25+H26+H27+H29+H30+H31</f>
        <v>495830.75864007638</v>
      </c>
      <c r="I24" s="13">
        <f t="shared" ref="I24:J24" si="16">I25+I26+I27+I29+I30+I31</f>
        <v>510842.36815012794</v>
      </c>
      <c r="J24" s="13">
        <f t="shared" si="16"/>
        <v>504850.84086952952</v>
      </c>
      <c r="K24" s="13">
        <f t="shared" ref="K24" si="17">K25+K26+K27+K29+K30+K31</f>
        <v>516900.05568743439</v>
      </c>
      <c r="L24" s="30"/>
      <c r="M24" s="30"/>
    </row>
    <row r="25" spans="2:14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</row>
    <row r="26" spans="2:14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</row>
    <row r="27" spans="2:14">
      <c r="B27" s="14" t="s">
        <v>21</v>
      </c>
      <c r="C27" s="1">
        <v>427691.78001760913</v>
      </c>
      <c r="D27" s="1">
        <v>428080.58542498102</v>
      </c>
      <c r="E27" s="1">
        <v>415309.72444363171</v>
      </c>
      <c r="F27" s="1">
        <v>449543.36109498038</v>
      </c>
      <c r="G27" s="1">
        <v>431781.73374376463</v>
      </c>
      <c r="H27" s="1">
        <v>433478.35610917001</v>
      </c>
      <c r="I27" s="1">
        <v>445950.91377392109</v>
      </c>
      <c r="J27" s="1">
        <v>438917.01008824049</v>
      </c>
      <c r="K27" s="1">
        <v>448428.26384864654</v>
      </c>
      <c r="L27" s="30"/>
      <c r="M27" s="30"/>
      <c r="N27" s="62"/>
    </row>
    <row r="28" spans="2:14" ht="15">
      <c r="B28" s="36" t="s">
        <v>22</v>
      </c>
      <c r="C28" s="31">
        <v>-348.08838227864499</v>
      </c>
      <c r="D28" s="31">
        <v>-326.92564423864422</v>
      </c>
      <c r="E28" s="31">
        <v>-427.47969738928879</v>
      </c>
      <c r="F28" s="31">
        <v>-488.48208478605392</v>
      </c>
      <c r="G28" s="31">
        <v>-427.96162214520024</v>
      </c>
      <c r="H28" s="31">
        <v>-596.94085566823617</v>
      </c>
      <c r="I28" s="31">
        <v>-661.27270008009361</v>
      </c>
      <c r="J28" s="31">
        <v>-406.07084459621376</v>
      </c>
      <c r="K28" s="31">
        <v>-33.155950179425837</v>
      </c>
      <c r="L28" s="30"/>
      <c r="M28" s="30"/>
      <c r="N28" s="62"/>
    </row>
    <row r="29" spans="2:14">
      <c r="B29" s="14" t="s">
        <v>23</v>
      </c>
      <c r="C29" s="1">
        <v>59448.75652207496</v>
      </c>
      <c r="D29" s="1">
        <v>56090.719884430888</v>
      </c>
      <c r="E29" s="1">
        <v>60260.262493625705</v>
      </c>
      <c r="F29" s="1">
        <v>62431.066000397914</v>
      </c>
      <c r="G29" s="1">
        <v>61126.376715878563</v>
      </c>
      <c r="H29" s="1">
        <v>62352.40253090638</v>
      </c>
      <c r="I29" s="1">
        <v>64891.454376206857</v>
      </c>
      <c r="J29" s="1">
        <v>65933.830781288998</v>
      </c>
      <c r="K29" s="1">
        <v>68471.791838787874</v>
      </c>
      <c r="L29" s="30"/>
      <c r="M29" s="30"/>
      <c r="N29" s="62"/>
    </row>
    <row r="30" spans="2:14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</row>
    <row r="31" spans="2:14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</row>
    <row r="32" spans="2:14">
      <c r="B32" s="12" t="s">
        <v>31</v>
      </c>
      <c r="C32" s="15">
        <f t="shared" ref="C32:D32" si="18">SUM(C33:C35)+C38+SUM(C40:C41)</f>
        <v>530552.40946458024</v>
      </c>
      <c r="D32" s="15">
        <f t="shared" si="18"/>
        <v>520512.77499935409</v>
      </c>
      <c r="E32" s="15">
        <f>SUM(E33:E35)+E38+SUM(E40:E41)</f>
        <v>519732.30306342914</v>
      </c>
      <c r="F32" s="15">
        <f t="shared" ref="F32:H32" si="19">SUM(F33:F35)+F38+SUM(F40:F41)</f>
        <v>563272.120331591</v>
      </c>
      <c r="G32" s="15">
        <f t="shared" si="19"/>
        <v>545454.04946078605</v>
      </c>
      <c r="H32" s="15">
        <f t="shared" si="19"/>
        <v>549780.72775649419</v>
      </c>
      <c r="I32" s="15">
        <f t="shared" ref="I32" si="20">SUM(I33:I35)+I38+SUM(I40:I41)</f>
        <v>563017.56275494734</v>
      </c>
      <c r="J32" s="15">
        <f t="shared" ref="J32:K32" si="21">SUM(J33:J35)+J38+SUM(J40:J41)</f>
        <v>563666.40845767211</v>
      </c>
      <c r="K32" s="15">
        <f t="shared" si="21"/>
        <v>577642.33463834459</v>
      </c>
      <c r="L32" s="30"/>
      <c r="M32" s="30"/>
    </row>
    <row r="33" spans="2:14">
      <c r="B33" s="14" t="s">
        <v>30</v>
      </c>
      <c r="C33" s="27">
        <f t="shared" ref="C33:D33" si="22">C25</f>
        <v>0</v>
      </c>
      <c r="D33" s="27">
        <f t="shared" si="22"/>
        <v>0</v>
      </c>
      <c r="E33" s="27">
        <f>E25</f>
        <v>0</v>
      </c>
      <c r="F33" s="27">
        <f t="shared" ref="F33:H33" si="23">F25</f>
        <v>0</v>
      </c>
      <c r="G33" s="27">
        <f t="shared" si="23"/>
        <v>0</v>
      </c>
      <c r="H33" s="27">
        <f t="shared" si="23"/>
        <v>0</v>
      </c>
      <c r="I33" s="27">
        <f t="shared" ref="I33:J33" si="24">I25</f>
        <v>0</v>
      </c>
      <c r="J33" s="27">
        <f t="shared" si="24"/>
        <v>0</v>
      </c>
      <c r="K33" s="27">
        <f t="shared" ref="K33" si="25">K25</f>
        <v>0</v>
      </c>
      <c r="L33" s="30"/>
      <c r="M33" s="30"/>
    </row>
    <row r="34" spans="2:14">
      <c r="B34" s="14" t="s">
        <v>20</v>
      </c>
      <c r="C34" s="27">
        <f t="shared" ref="C34:D34" si="26">C8+C16+C26</f>
        <v>0</v>
      </c>
      <c r="D34" s="27">
        <f t="shared" si="26"/>
        <v>0</v>
      </c>
      <c r="E34" s="27">
        <f>E8+E16+E26</f>
        <v>0</v>
      </c>
      <c r="F34" s="27">
        <f t="shared" ref="F34:H34" si="27">F8+F16+F26</f>
        <v>0</v>
      </c>
      <c r="G34" s="27">
        <f t="shared" si="27"/>
        <v>0</v>
      </c>
      <c r="H34" s="27">
        <f t="shared" si="27"/>
        <v>0</v>
      </c>
      <c r="I34" s="27">
        <f t="shared" ref="I34:J36" si="28">I8+I16+I26</f>
        <v>0</v>
      </c>
      <c r="J34" s="27">
        <f t="shared" si="28"/>
        <v>0</v>
      </c>
      <c r="K34" s="27">
        <f t="shared" ref="K34" si="29">K8+K16+K26</f>
        <v>0</v>
      </c>
      <c r="L34" s="30"/>
      <c r="M34" s="30"/>
    </row>
    <row r="35" spans="2:14">
      <c r="B35" s="14" t="s">
        <v>21</v>
      </c>
      <c r="C35" s="27">
        <f t="shared" ref="C35:D35" si="30">C9+C17+C27</f>
        <v>465155.54170356708</v>
      </c>
      <c r="D35" s="27">
        <f t="shared" si="30"/>
        <v>458322.27632979472</v>
      </c>
      <c r="E35" s="27">
        <f>E9+E17+E27</f>
        <v>453404.44682550494</v>
      </c>
      <c r="F35" s="27">
        <f t="shared" ref="F35:H35" si="31">F9+F17+F27</f>
        <v>494157.04210532864</v>
      </c>
      <c r="G35" s="27">
        <f t="shared" si="31"/>
        <v>478166.30182202556</v>
      </c>
      <c r="H35" s="27">
        <f t="shared" si="31"/>
        <v>481141.81799301016</v>
      </c>
      <c r="I35" s="27">
        <f t="shared" ref="I35" si="32">I9+I17+I27</f>
        <v>491705.15498859575</v>
      </c>
      <c r="J35" s="27">
        <f t="shared" si="28"/>
        <v>490507.30711876234</v>
      </c>
      <c r="K35" s="27">
        <f t="shared" ref="K35" si="33">K9+K17+K27</f>
        <v>501628.77800076012</v>
      </c>
      <c r="L35" s="30"/>
      <c r="M35" s="30"/>
    </row>
    <row r="36" spans="2:14" ht="15">
      <c r="B36" s="36" t="s">
        <v>22</v>
      </c>
      <c r="C36" s="32">
        <f t="shared" ref="C36:D36" si="34">C10+C18+C28</f>
        <v>-373.73515214715979</v>
      </c>
      <c r="D36" s="32">
        <f t="shared" si="34"/>
        <v>-393.30246002646004</v>
      </c>
      <c r="E36" s="32">
        <f>E10+E18+E28</f>
        <v>-512.98886366963529</v>
      </c>
      <c r="F36" s="32">
        <f t="shared" ref="F36:H36" si="35">F10+F18+F28</f>
        <v>-601.66137816957212</v>
      </c>
      <c r="G36" s="32">
        <f t="shared" si="35"/>
        <v>-563.30864894472984</v>
      </c>
      <c r="H36" s="32">
        <f t="shared" si="35"/>
        <v>-744.53871350959798</v>
      </c>
      <c r="I36" s="32">
        <f t="shared" ref="I36" si="36">I10+I18+I28</f>
        <v>-777.63672694227091</v>
      </c>
      <c r="J36" s="32">
        <f t="shared" si="28"/>
        <v>-568.37131787682722</v>
      </c>
      <c r="K36" s="32">
        <f t="shared" ref="K36" si="37">K10+K18+K28</f>
        <v>-182.68676889952152</v>
      </c>
      <c r="L36" s="30"/>
      <c r="M36" s="30"/>
    </row>
    <row r="37" spans="2:14" ht="15">
      <c r="B37" s="36" t="s">
        <v>28</v>
      </c>
      <c r="C37" s="32">
        <f t="shared" ref="C37:D37" si="38">C19</f>
        <v>6355.0128340628426</v>
      </c>
      <c r="D37" s="32">
        <f t="shared" si="38"/>
        <v>6727.4196190727298</v>
      </c>
      <c r="E37" s="32">
        <f>E19</f>
        <v>6141.7387339926318</v>
      </c>
      <c r="F37" s="32">
        <f t="shared" ref="F37:H37" si="39">F19</f>
        <v>7125.9829130939124</v>
      </c>
      <c r="G37" s="32">
        <f t="shared" si="39"/>
        <v>6680.0402708674237</v>
      </c>
      <c r="H37" s="32">
        <f t="shared" si="39"/>
        <v>6877.9700783140161</v>
      </c>
      <c r="I37" s="32">
        <f t="shared" ref="I37:J37" si="40">I19</f>
        <v>7247.3221700644417</v>
      </c>
      <c r="J37" s="32">
        <f t="shared" si="40"/>
        <v>6955.1383234445839</v>
      </c>
      <c r="K37" s="32">
        <f t="shared" ref="K37" si="41">K19</f>
        <v>7668.7118098829551</v>
      </c>
      <c r="L37" s="30"/>
      <c r="M37" s="30"/>
    </row>
    <row r="38" spans="2:14">
      <c r="B38" s="14" t="s">
        <v>23</v>
      </c>
      <c r="C38" s="27">
        <f t="shared" ref="C38:D38" si="42">C11+C20+C29</f>
        <v>65396.867761013113</v>
      </c>
      <c r="D38" s="27">
        <f t="shared" si="42"/>
        <v>62190.498669559369</v>
      </c>
      <c r="E38" s="27">
        <f>E11+E20+E29</f>
        <v>66327.856237924207</v>
      </c>
      <c r="F38" s="27">
        <f t="shared" ref="F38:H38" si="43">F11+F20+F29</f>
        <v>69115.078226262354</v>
      </c>
      <c r="G38" s="27">
        <f t="shared" si="43"/>
        <v>67287.747638760527</v>
      </c>
      <c r="H38" s="27">
        <f t="shared" si="43"/>
        <v>68638.909763484015</v>
      </c>
      <c r="I38" s="27">
        <f t="shared" ref="I38:J38" si="44">I11+I20+I29</f>
        <v>71312.407766351549</v>
      </c>
      <c r="J38" s="27">
        <f t="shared" si="44"/>
        <v>73159.101338909808</v>
      </c>
      <c r="K38" s="27">
        <f t="shared" ref="K38" si="45">K11+K20+K29</f>
        <v>76013.556637584406</v>
      </c>
      <c r="L38" s="30"/>
      <c r="M38" s="30"/>
    </row>
    <row r="39" spans="2:14" ht="15">
      <c r="B39" s="36" t="s">
        <v>28</v>
      </c>
      <c r="C39" s="32">
        <f t="shared" ref="C39:D39" si="46">C21</f>
        <v>934.12267426556332</v>
      </c>
      <c r="D39" s="32">
        <f t="shared" si="46"/>
        <v>488.31521793255558</v>
      </c>
      <c r="E39" s="32">
        <f>E21</f>
        <v>665.89300425521174</v>
      </c>
      <c r="F39" s="32">
        <f t="shared" ref="F39:J39" si="47">F21</f>
        <v>669.58784955005285</v>
      </c>
      <c r="G39" s="32">
        <f t="shared" si="47"/>
        <v>626.03780306443093</v>
      </c>
      <c r="H39" s="32">
        <f t="shared" si="47"/>
        <v>636.29110996289398</v>
      </c>
      <c r="I39" s="32">
        <f t="shared" si="47"/>
        <v>679.55556710352198</v>
      </c>
      <c r="J39" s="32">
        <f t="shared" si="47"/>
        <v>632.21150297805639</v>
      </c>
      <c r="K39" s="32">
        <f t="shared" ref="K39" si="48">K21</f>
        <v>761.7818211866628</v>
      </c>
      <c r="L39" s="30"/>
      <c r="M39" s="30"/>
    </row>
    <row r="40" spans="2:14">
      <c r="B40" s="14" t="s">
        <v>24</v>
      </c>
      <c r="C40" s="27">
        <f t="shared" ref="C40:D40" si="49">C12+C22+C30</f>
        <v>0</v>
      </c>
      <c r="D40" s="27">
        <f t="shared" si="49"/>
        <v>0</v>
      </c>
      <c r="E40" s="27">
        <f>E12+E22+E30</f>
        <v>0</v>
      </c>
      <c r="F40" s="27">
        <f t="shared" ref="F40:H40" si="50">F12+F22+F30</f>
        <v>0</v>
      </c>
      <c r="G40" s="27">
        <f t="shared" si="50"/>
        <v>0</v>
      </c>
      <c r="H40" s="27">
        <f t="shared" si="50"/>
        <v>0</v>
      </c>
      <c r="I40" s="27">
        <f t="shared" ref="I40:J41" si="51">I12+I22+I30</f>
        <v>0</v>
      </c>
      <c r="J40" s="27">
        <f t="shared" si="51"/>
        <v>0</v>
      </c>
      <c r="K40" s="27">
        <f t="shared" ref="K40" si="52">K12+K22+K30</f>
        <v>0</v>
      </c>
      <c r="L40" s="30"/>
      <c r="M40" s="30"/>
    </row>
    <row r="41" spans="2:14">
      <c r="B41" s="14" t="s">
        <v>25</v>
      </c>
      <c r="C41" s="27">
        <f t="shared" ref="C41:D41" si="53">C13+C23+C31</f>
        <v>0</v>
      </c>
      <c r="D41" s="27">
        <f t="shared" si="53"/>
        <v>0</v>
      </c>
      <c r="E41" s="27">
        <f>E13+E23+E31</f>
        <v>0</v>
      </c>
      <c r="F41" s="27">
        <f t="shared" ref="F41:H41" si="54">F13+F23+F31</f>
        <v>0</v>
      </c>
      <c r="G41" s="27">
        <f t="shared" si="54"/>
        <v>0</v>
      </c>
      <c r="H41" s="27">
        <f t="shared" si="54"/>
        <v>0</v>
      </c>
      <c r="I41" s="27">
        <f t="shared" ref="I41" si="55">I13+I23+I31</f>
        <v>0</v>
      </c>
      <c r="J41" s="27">
        <f t="shared" si="51"/>
        <v>0</v>
      </c>
      <c r="K41" s="27">
        <f t="shared" ref="K41" si="56">K13+K23+K31</f>
        <v>0</v>
      </c>
      <c r="L41" s="30"/>
      <c r="M41" s="30"/>
    </row>
    <row r="42" spans="2:14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</row>
    <row r="43" spans="2:14">
      <c r="B43" s="17" t="s">
        <v>32</v>
      </c>
      <c r="C43" s="16">
        <f t="shared" ref="C43:D43" si="57">C44+C45</f>
        <v>530552.40946458024</v>
      </c>
      <c r="D43" s="16">
        <f t="shared" si="57"/>
        <v>520512.77511664951</v>
      </c>
      <c r="E43" s="16">
        <f>E44+E45</f>
        <v>519732.30306342914</v>
      </c>
      <c r="F43" s="16">
        <f t="shared" ref="F43:H43" si="58">F44+F45</f>
        <v>563272.120331591</v>
      </c>
      <c r="G43" s="16">
        <f t="shared" si="58"/>
        <v>545454.04946078616</v>
      </c>
      <c r="H43" s="16">
        <f t="shared" si="58"/>
        <v>549780.72775649349</v>
      </c>
      <c r="I43" s="16">
        <f t="shared" ref="I43:J43" si="59">I44+I45</f>
        <v>563017.56275494734</v>
      </c>
      <c r="J43" s="16">
        <f t="shared" si="59"/>
        <v>563666.40845767222</v>
      </c>
      <c r="K43" s="16">
        <f t="shared" ref="K43" si="60">K44+K45</f>
        <v>577642.33463834389</v>
      </c>
      <c r="L43" s="30"/>
      <c r="M43" s="30"/>
    </row>
    <row r="44" spans="2:14">
      <c r="B44" s="14" t="s">
        <v>33</v>
      </c>
      <c r="C44" s="28">
        <v>378598.9976342899</v>
      </c>
      <c r="D44" s="28">
        <v>372252.18048536353</v>
      </c>
      <c r="E44" s="28">
        <v>367244.56242412113</v>
      </c>
      <c r="F44" s="28">
        <v>405842.13190987171</v>
      </c>
      <c r="G44" s="28">
        <v>388610.82254767214</v>
      </c>
      <c r="H44" s="28">
        <v>390204.86384141195</v>
      </c>
      <c r="I44" s="28">
        <v>403871.47038261412</v>
      </c>
      <c r="J44" s="28">
        <v>403943.1687234313</v>
      </c>
      <c r="K44" s="28">
        <v>407401.04913306085</v>
      </c>
      <c r="L44" s="30"/>
      <c r="M44" s="30"/>
      <c r="N44" s="62"/>
    </row>
    <row r="45" spans="2:14">
      <c r="B45" s="14" t="s">
        <v>34</v>
      </c>
      <c r="C45" s="28">
        <v>151953.41183029031</v>
      </c>
      <c r="D45" s="28">
        <v>148260.59463128599</v>
      </c>
      <c r="E45" s="28">
        <v>152487.740639308</v>
      </c>
      <c r="F45" s="28">
        <v>157429.98842171926</v>
      </c>
      <c r="G45" s="28">
        <v>156843.22691311402</v>
      </c>
      <c r="H45" s="28">
        <v>159575.86391508149</v>
      </c>
      <c r="I45" s="28">
        <v>159146.09237233319</v>
      </c>
      <c r="J45" s="28">
        <v>159723.23973424087</v>
      </c>
      <c r="K45" s="28">
        <v>170241.28550528307</v>
      </c>
      <c r="L45" s="30"/>
      <c r="M45" s="30"/>
      <c r="N45" s="62"/>
    </row>
    <row r="46" spans="2:14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</row>
    <row r="47" spans="2:14">
      <c r="B47" s="10" t="s">
        <v>35</v>
      </c>
      <c r="C47" s="16">
        <f t="shared" ref="C47:H47" si="61">C48+C49</f>
        <v>530552.40946458012</v>
      </c>
      <c r="D47" s="16">
        <f t="shared" si="61"/>
        <v>520512.77511664946</v>
      </c>
      <c r="E47" s="16">
        <f>E48+E49</f>
        <v>519732.30306342908</v>
      </c>
      <c r="F47" s="16">
        <f>F48+F49</f>
        <v>563272.120331591</v>
      </c>
      <c r="G47" s="16">
        <f t="shared" si="61"/>
        <v>545454.04946078616</v>
      </c>
      <c r="H47" s="16">
        <f t="shared" si="61"/>
        <v>549780.72775649349</v>
      </c>
      <c r="I47" s="16">
        <f t="shared" ref="I47:J47" si="62">I48+I49</f>
        <v>563017.56275494723</v>
      </c>
      <c r="J47" s="16">
        <f t="shared" si="62"/>
        <v>563666.40845767222</v>
      </c>
      <c r="K47" s="16">
        <f t="shared" ref="K47" si="63">K48+K49</f>
        <v>577642.33463834459</v>
      </c>
      <c r="L47" s="30"/>
      <c r="M47" s="30"/>
    </row>
    <row r="48" spans="2:14">
      <c r="B48" s="14" t="s">
        <v>36</v>
      </c>
      <c r="C48" s="28">
        <v>331243.34225011879</v>
      </c>
      <c r="D48" s="28">
        <v>328269.24424907297</v>
      </c>
      <c r="E48" s="28">
        <v>325038.46806872147</v>
      </c>
      <c r="F48" s="28">
        <v>355562.79650697397</v>
      </c>
      <c r="G48" s="28">
        <v>341752.12712874898</v>
      </c>
      <c r="H48" s="28">
        <v>342871.64959154493</v>
      </c>
      <c r="I48" s="28">
        <v>352875.26761087129</v>
      </c>
      <c r="J48" s="28">
        <v>353533.21515328618</v>
      </c>
      <c r="K48" s="28">
        <v>362341.01983666432</v>
      </c>
      <c r="L48" s="30"/>
      <c r="M48" s="30"/>
      <c r="N48" s="62"/>
    </row>
    <row r="49" spans="2:14">
      <c r="B49" s="14" t="s">
        <v>37</v>
      </c>
      <c r="C49" s="28">
        <v>199309.06721446133</v>
      </c>
      <c r="D49" s="28">
        <v>192243.53086757648</v>
      </c>
      <c r="E49" s="28">
        <v>194693.83499470763</v>
      </c>
      <c r="F49" s="28">
        <v>207709.32382461699</v>
      </c>
      <c r="G49" s="28">
        <v>203701.92233203721</v>
      </c>
      <c r="H49" s="28">
        <v>206909.0781649485</v>
      </c>
      <c r="I49" s="28">
        <v>210142.29514407599</v>
      </c>
      <c r="J49" s="28">
        <v>210133.19330438599</v>
      </c>
      <c r="K49" s="28">
        <v>215301.31480168022</v>
      </c>
      <c r="L49" s="30"/>
      <c r="M49" s="30"/>
      <c r="N49" s="62"/>
    </row>
    <row r="50" spans="2:14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4">
      <c r="B51" s="19"/>
      <c r="C51" s="20"/>
      <c r="D51" s="20"/>
      <c r="E51" s="20"/>
      <c r="F51" s="20"/>
      <c r="G51" s="20"/>
      <c r="H51" s="11"/>
      <c r="I51" s="11"/>
      <c r="J51" s="11"/>
      <c r="K51" s="11"/>
    </row>
    <row r="52" spans="2:14">
      <c r="B52" s="10" t="s">
        <v>38</v>
      </c>
      <c r="C52" s="21"/>
      <c r="D52" s="21"/>
      <c r="E52" s="21"/>
      <c r="F52" s="21"/>
      <c r="G52" s="20"/>
      <c r="H52" s="11"/>
      <c r="I52" s="11"/>
      <c r="J52" s="11"/>
      <c r="K52" s="11"/>
    </row>
    <row r="53" spans="2:14">
      <c r="B53" s="19" t="s">
        <v>39</v>
      </c>
      <c r="C53" s="33">
        <f t="shared" ref="C53:E53" si="64">C36</f>
        <v>-373.73515214715979</v>
      </c>
      <c r="D53" s="33">
        <f t="shared" si="64"/>
        <v>-393.30246002646004</v>
      </c>
      <c r="E53" s="33">
        <f t="shared" si="64"/>
        <v>-512.98886366963529</v>
      </c>
      <c r="F53" s="33">
        <f t="shared" ref="F53:G53" si="65">F36</f>
        <v>-601.66137816957212</v>
      </c>
      <c r="G53" s="33">
        <f t="shared" si="65"/>
        <v>-563.30864894472984</v>
      </c>
      <c r="H53" s="33">
        <f>H36</f>
        <v>-744.53871350959798</v>
      </c>
      <c r="I53" s="33">
        <f t="shared" ref="I53:J53" si="66">I36</f>
        <v>-777.63672694227091</v>
      </c>
      <c r="J53" s="33">
        <f t="shared" si="66"/>
        <v>-568.37131787682722</v>
      </c>
      <c r="K53" s="33">
        <f t="shared" ref="K53" si="67">K36</f>
        <v>-182.68676889952152</v>
      </c>
    </row>
    <row r="54" spans="2:14">
      <c r="B54" s="19" t="s">
        <v>40</v>
      </c>
      <c r="C54" s="33">
        <f t="shared" ref="C54:E54" si="68">C37+C39</f>
        <v>7289.1355083284061</v>
      </c>
      <c r="D54" s="33">
        <f t="shared" si="68"/>
        <v>7215.734837005285</v>
      </c>
      <c r="E54" s="33">
        <f t="shared" si="68"/>
        <v>6807.6317382478437</v>
      </c>
      <c r="F54" s="33">
        <f t="shared" ref="F54:G54" si="69">F37+F39</f>
        <v>7795.5707626439653</v>
      </c>
      <c r="G54" s="33">
        <f t="shared" si="69"/>
        <v>7306.0780739318543</v>
      </c>
      <c r="H54" s="33">
        <f>H37+H39</f>
        <v>7514.2611882769097</v>
      </c>
      <c r="I54" s="33">
        <f t="shared" ref="I54:J54" si="70">I37+I39</f>
        <v>7926.8777371679635</v>
      </c>
      <c r="J54" s="33">
        <f t="shared" si="70"/>
        <v>7587.34982642264</v>
      </c>
      <c r="K54" s="33">
        <f t="shared" ref="K54" si="71">K37+K39</f>
        <v>8430.4936310696175</v>
      </c>
    </row>
    <row r="55" spans="2:14">
      <c r="B55" s="19"/>
      <c r="C55" s="19"/>
      <c r="D55" s="19"/>
      <c r="E55" s="19"/>
      <c r="F55" s="22"/>
      <c r="G55" s="22"/>
      <c r="H55" s="23"/>
      <c r="I55" s="23"/>
      <c r="J55" s="23"/>
      <c r="K55" s="23"/>
    </row>
    <row r="56" spans="2:14" s="45" customFormat="1">
      <c r="B56" s="43"/>
      <c r="C56" s="43"/>
      <c r="D56" s="43"/>
      <c r="E56" s="43"/>
      <c r="F56" s="46"/>
      <c r="G56" s="46"/>
      <c r="H56" s="58"/>
      <c r="I56" s="46"/>
      <c r="J56" s="46"/>
    </row>
    <row r="57" spans="2:14">
      <c r="B57" s="34" t="s">
        <v>43</v>
      </c>
      <c r="C57" s="34"/>
      <c r="D57" s="34"/>
      <c r="E57" s="34"/>
    </row>
    <row r="58" spans="2:14" ht="15">
      <c r="B58" s="34" t="s">
        <v>44</v>
      </c>
      <c r="C58" s="34"/>
      <c r="D58" s="34"/>
      <c r="E58" s="34"/>
    </row>
    <row r="59" spans="2:14" ht="14.65" customHeight="1">
      <c r="B59" s="68" t="s">
        <v>45</v>
      </c>
      <c r="C59" s="64"/>
      <c r="D59" s="64"/>
      <c r="E59" s="64"/>
      <c r="F59" s="64"/>
      <c r="G59" s="64"/>
      <c r="H59" s="64"/>
      <c r="I59" s="64"/>
      <c r="J59" s="59"/>
    </row>
    <row r="60" spans="2:14" ht="15">
      <c r="B60" s="25"/>
      <c r="C60" s="25"/>
      <c r="D60" s="25"/>
      <c r="E60" s="25"/>
      <c r="F60" s="24"/>
      <c r="G60" s="24"/>
      <c r="H60" s="24"/>
      <c r="I60" s="24"/>
      <c r="J60" s="24"/>
    </row>
    <row r="61" spans="2:14">
      <c r="B61" s="25"/>
      <c r="C61" s="25"/>
      <c r="D61" s="25"/>
      <c r="E61" s="25"/>
      <c r="F61" s="24"/>
      <c r="G61" s="24"/>
      <c r="H61" s="24"/>
      <c r="I61" s="24"/>
      <c r="J61" s="24"/>
    </row>
    <row r="62" spans="2:14">
      <c r="B62" s="25"/>
      <c r="C62" s="25"/>
      <c r="D62" s="25"/>
      <c r="E62" s="25"/>
      <c r="F62" s="24"/>
      <c r="G62" s="24"/>
      <c r="H62" s="24"/>
      <c r="I62" s="24"/>
      <c r="J62" s="24"/>
    </row>
    <row r="63" spans="2:14">
      <c r="B63" s="26"/>
      <c r="C63" s="26"/>
      <c r="D63" s="26"/>
      <c r="E63" s="26"/>
    </row>
  </sheetData>
  <mergeCells count="1">
    <mergeCell ref="B59:I59"/>
  </mergeCells>
  <pageMargins left="0.7" right="0.7" top="0.75" bottom="0.75" header="0.3" footer="0.3"/>
  <ignoredErrors>
    <ignoredError sqref="C53:I54 J53:K54" unlockedFormula="1"/>
    <ignoredError sqref="I38 C38:H38 J38:K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3"/>
  <sheetViews>
    <sheetView topLeftCell="A50" zoomScale="80" zoomScaleNormal="80" workbookViewId="0">
      <selection activeCell="B59" sqref="B59:I59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2" width="13.28515625" style="6" bestFit="1" customWidth="1"/>
    <col min="13" max="14" width="9.140625" style="6"/>
    <col min="15" max="15" width="15.28515625" style="6" bestFit="1" customWidth="1"/>
    <col min="16" max="16384" width="9.140625" style="6"/>
  </cols>
  <sheetData>
    <row r="1" spans="2:12">
      <c r="F1" s="3"/>
      <c r="G1" s="3"/>
      <c r="H1" s="4"/>
      <c r="J1" s="4" t="s">
        <v>0</v>
      </c>
      <c r="K1" s="5" t="s">
        <v>1</v>
      </c>
    </row>
    <row r="2" spans="2:12">
      <c r="B2" s="7" t="s">
        <v>48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Q4 2025</v>
      </c>
    </row>
    <row r="3" spans="2:12">
      <c r="B3" s="8" t="s">
        <v>5</v>
      </c>
      <c r="C3" s="19"/>
      <c r="D3" s="19"/>
      <c r="E3" s="19"/>
      <c r="F3" s="3"/>
      <c r="G3" s="3"/>
      <c r="H3" s="4"/>
      <c r="J3" s="4" t="s">
        <v>6</v>
      </c>
      <c r="K3" s="5" t="s">
        <v>7</v>
      </c>
    </row>
    <row r="4" spans="2:12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2">
      <c r="B5" s="7" t="s">
        <v>49</v>
      </c>
      <c r="C5" s="7"/>
      <c r="D5" s="7"/>
      <c r="E5" s="7"/>
      <c r="F5" s="9"/>
      <c r="G5" s="9"/>
      <c r="H5" s="9"/>
      <c r="I5" s="9"/>
      <c r="J5" s="9"/>
      <c r="K5" s="9"/>
    </row>
    <row r="6" spans="2:12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2">
      <c r="B7" s="12" t="s">
        <v>19</v>
      </c>
      <c r="C7" s="13">
        <f t="shared" ref="C7:D7" si="0">C8+C9+C11+C12+C13</f>
        <v>2771.4111487914342</v>
      </c>
      <c r="D7" s="13">
        <f t="shared" si="0"/>
        <v>1981.0655809706061</v>
      </c>
      <c r="E7" s="13">
        <f>E8+E9+E11+E12+E13</f>
        <v>2472.7998647412819</v>
      </c>
      <c r="F7" s="13">
        <f t="shared" ref="F7" si="1">F8+F9+F11+F12+F13</f>
        <v>2658.9014694183784</v>
      </c>
      <c r="G7" s="13">
        <f>G8+G9+G11+G12+G13</f>
        <v>2699.0109393496678</v>
      </c>
      <c r="H7" s="13">
        <f t="shared" ref="H7" si="2">H8+H9+H11+H12+H13</f>
        <v>2624.4884295912934</v>
      </c>
      <c r="I7" s="13">
        <f t="shared" ref="I7:J7" si="3">I8+I9+I11+I12+I13</f>
        <v>2762.4114254613246</v>
      </c>
      <c r="J7" s="13">
        <f t="shared" si="3"/>
        <v>2578.6916409718406</v>
      </c>
      <c r="K7" s="13">
        <f t="shared" ref="K7" si="4">K8+K9+K11+K12+K13</f>
        <v>2580.4467703349283</v>
      </c>
    </row>
    <row r="8" spans="2:12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</row>
    <row r="9" spans="2:12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0"/>
    </row>
    <row r="10" spans="2:12" ht="1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</row>
    <row r="11" spans="2:12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</row>
    <row r="12" spans="2:12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</row>
    <row r="13" spans="2:12">
      <c r="B13" s="14" t="s">
        <v>25</v>
      </c>
      <c r="C13" s="1">
        <v>2771.4111487914342</v>
      </c>
      <c r="D13" s="1">
        <v>1981.0655809706061</v>
      </c>
      <c r="E13" s="1">
        <v>2472.7998647412819</v>
      </c>
      <c r="F13" s="1">
        <v>2658.9014694183784</v>
      </c>
      <c r="G13" s="1">
        <v>2699.0109393496678</v>
      </c>
      <c r="H13" s="1">
        <v>2624.4884295912934</v>
      </c>
      <c r="I13" s="1">
        <v>2762.4114254613246</v>
      </c>
      <c r="J13" s="1">
        <v>2578.6916409718406</v>
      </c>
      <c r="K13" s="1">
        <v>2580.4467703349283</v>
      </c>
      <c r="L13" s="30"/>
    </row>
    <row r="14" spans="2:12">
      <c r="B14" s="12" t="s">
        <v>26</v>
      </c>
      <c r="C14" s="13">
        <f t="shared" ref="C14:D14" si="5">C15+C24</f>
        <v>2568.4199047209663</v>
      </c>
      <c r="D14" s="13">
        <f t="shared" si="5"/>
        <v>2586.3413958088577</v>
      </c>
      <c r="E14" s="13">
        <f>E15+E24</f>
        <v>2394.7453579734051</v>
      </c>
      <c r="F14" s="13">
        <f t="shared" ref="F14" si="6">F15+F24</f>
        <v>2455.6790312859216</v>
      </c>
      <c r="G14" s="13">
        <f>G15+G24</f>
        <v>2201.8805598809186</v>
      </c>
      <c r="H14" s="13">
        <f t="shared" ref="H14" si="7">H15+H24</f>
        <v>2206.8193920944705</v>
      </c>
      <c r="I14" s="13">
        <f t="shared" ref="I14:J14" si="8">I15+I24</f>
        <v>2241.813016328384</v>
      </c>
      <c r="J14" s="13">
        <f t="shared" si="8"/>
        <v>1997.3118727078245</v>
      </c>
      <c r="K14" s="13">
        <f t="shared" ref="K14" si="9">K15+K24</f>
        <v>592.42344497607655</v>
      </c>
    </row>
    <row r="15" spans="2:12">
      <c r="B15" s="12" t="s">
        <v>27</v>
      </c>
      <c r="C15" s="13">
        <f t="shared" ref="C15:D15" si="10">C16+C17+C20+C22+C23</f>
        <v>405.59967413349312</v>
      </c>
      <c r="D15" s="13">
        <f t="shared" si="10"/>
        <v>227.48484267139168</v>
      </c>
      <c r="E15" s="13">
        <f>E16+E17+E20+E22+E23</f>
        <v>391.33999983298764</v>
      </c>
      <c r="F15" s="13">
        <f t="shared" ref="F15" si="11">F16+F17+F20+F22+F23</f>
        <v>389.26055128942158</v>
      </c>
      <c r="G15" s="13">
        <f>G16+G17+G20+G22+G23</f>
        <v>358.66995560890018</v>
      </c>
      <c r="H15" s="13">
        <f t="shared" ref="H15" si="12">H16+H17+H20+H22+H23</f>
        <v>389.14927445086323</v>
      </c>
      <c r="I15" s="13">
        <f t="shared" ref="I15:J15" si="13">I16+I17+I20+I22+I23</f>
        <v>372.6965514445813</v>
      </c>
      <c r="J15" s="13">
        <f t="shared" si="13"/>
        <v>304.52805446932661</v>
      </c>
      <c r="K15" s="13">
        <f t="shared" ref="K15" si="14">K16+K17+K20+K22+K23</f>
        <v>296.21172248803828</v>
      </c>
    </row>
    <row r="16" spans="2:12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2:15">
      <c r="B17" s="14" t="s">
        <v>21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5" ht="1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2:15" ht="1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</row>
    <row r="20" spans="2:15">
      <c r="B20" s="14" t="s">
        <v>23</v>
      </c>
      <c r="C20" s="1">
        <v>405.59967413349312</v>
      </c>
      <c r="D20" s="1">
        <v>227.48484267139168</v>
      </c>
      <c r="E20" s="1">
        <v>391.33999983298764</v>
      </c>
      <c r="F20" s="1">
        <v>389.26055128942158</v>
      </c>
      <c r="G20" s="1">
        <v>358.66995560890018</v>
      </c>
      <c r="H20" s="1">
        <v>389.14927445086323</v>
      </c>
      <c r="I20" s="1">
        <v>372.6965514445813</v>
      </c>
      <c r="J20" s="1">
        <v>304.52805446932661</v>
      </c>
      <c r="K20" s="1">
        <v>296.21172248803828</v>
      </c>
    </row>
    <row r="21" spans="2:15" ht="15">
      <c r="B21" s="36" t="s">
        <v>28</v>
      </c>
      <c r="C21" s="35">
        <v>17.413042565321589</v>
      </c>
      <c r="D21" s="35">
        <v>30.707658498960498</v>
      </c>
      <c r="E21" s="35">
        <v>23.964598814688298</v>
      </c>
      <c r="F21" s="35">
        <v>23.641904112057581</v>
      </c>
      <c r="G21" s="35">
        <v>22.149204619731385</v>
      </c>
      <c r="H21" s="35">
        <v>16.838670013702764</v>
      </c>
      <c r="I21" s="35">
        <v>18.963388484997843</v>
      </c>
      <c r="J21" s="35">
        <v>25.739908937035707</v>
      </c>
      <c r="K21" s="35">
        <v>25.336124401913878</v>
      </c>
    </row>
    <row r="22" spans="2:15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5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5">
      <c r="B24" s="12" t="s">
        <v>29</v>
      </c>
      <c r="C24" s="13">
        <f t="shared" ref="C24:D24" si="15">C25+C26+C27+C29+C30+C31</f>
        <v>2162.8202305874734</v>
      </c>
      <c r="D24" s="13">
        <f t="shared" si="15"/>
        <v>2358.8565531374661</v>
      </c>
      <c r="E24" s="13">
        <f>E25+E26+E27+E29+E30+E31</f>
        <v>2003.4053581404173</v>
      </c>
      <c r="F24" s="13">
        <f t="shared" ref="F24" si="16">F25+F26+F27+F29+F30+F31</f>
        <v>2066.4184799965001</v>
      </c>
      <c r="G24" s="13">
        <f>G25+G26+G27+G29+G30+G31</f>
        <v>1843.2106042720184</v>
      </c>
      <c r="H24" s="13">
        <f t="shared" ref="H24" si="17">H25+H26+H27+H29+H30+H31</f>
        <v>1817.6701176436075</v>
      </c>
      <c r="I24" s="13">
        <f t="shared" ref="I24:J24" si="18">I25+I26+I27+I29+I30+I31</f>
        <v>1869.1164648838026</v>
      </c>
      <c r="J24" s="13">
        <f t="shared" si="18"/>
        <v>1692.7838182384978</v>
      </c>
      <c r="K24" s="13">
        <f t="shared" ref="K24" si="19">K25+K26+K27+K29+K30+K31</f>
        <v>296.21172248803828</v>
      </c>
    </row>
    <row r="25" spans="2:15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5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5">
      <c r="B27" s="14" t="s">
        <v>21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O27" s="29"/>
    </row>
    <row r="28" spans="2:15" ht="1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O28" s="30"/>
    </row>
    <row r="29" spans="2:15">
      <c r="B29" s="14" t="s">
        <v>23</v>
      </c>
      <c r="C29" s="1">
        <v>2162.8202305874734</v>
      </c>
      <c r="D29" s="1">
        <v>2358.8565531374661</v>
      </c>
      <c r="E29" s="1">
        <v>2003.4053581404173</v>
      </c>
      <c r="F29" s="1">
        <v>2066.4184799965001</v>
      </c>
      <c r="G29" s="1">
        <v>1843.2106042720184</v>
      </c>
      <c r="H29" s="1">
        <v>1817.6701176436075</v>
      </c>
      <c r="I29" s="1">
        <v>1869.1164648838026</v>
      </c>
      <c r="J29" s="1">
        <v>1692.7838182384978</v>
      </c>
      <c r="K29" s="1">
        <v>296.21172248803828</v>
      </c>
    </row>
    <row r="30" spans="2:15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5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5">
      <c r="B32" s="12" t="s">
        <v>31</v>
      </c>
      <c r="C32" s="15">
        <f t="shared" ref="C32:D32" si="20">SUM(C33:C35)+C38+SUM(C40:C41)</f>
        <v>5339.8310535124001</v>
      </c>
      <c r="D32" s="15">
        <f t="shared" si="20"/>
        <v>4567.4069767794635</v>
      </c>
      <c r="E32" s="15">
        <f>SUM(E33:E35)+E38+SUM(E40:E41)</f>
        <v>4867.545222714687</v>
      </c>
      <c r="F32" s="15">
        <f t="shared" ref="F32:H32" si="21">SUM(F33:F35)+F38+SUM(F40:F41)</f>
        <v>5114.5805007043</v>
      </c>
      <c r="G32" s="15">
        <f t="shared" si="21"/>
        <v>4900.8914992305863</v>
      </c>
      <c r="H32" s="15">
        <f t="shared" si="21"/>
        <v>4831.3078216857639</v>
      </c>
      <c r="I32" s="15">
        <f t="shared" ref="I32:J32" si="22">SUM(I33:I35)+I38+SUM(I40:I41)</f>
        <v>5004.2244417897091</v>
      </c>
      <c r="J32" s="15">
        <f t="shared" si="22"/>
        <v>4576.003513679665</v>
      </c>
      <c r="K32" s="15">
        <f t="shared" ref="K32" si="23">SUM(K33:K35)+K38+SUM(K40:K41)</f>
        <v>3172.8702153110048</v>
      </c>
    </row>
    <row r="33" spans="2:12">
      <c r="B33" s="14" t="s">
        <v>30</v>
      </c>
      <c r="C33" s="27">
        <f t="shared" ref="C33:D33" si="24">C25</f>
        <v>0</v>
      </c>
      <c r="D33" s="27">
        <f t="shared" si="24"/>
        <v>0</v>
      </c>
      <c r="E33" s="27">
        <f>E25</f>
        <v>0</v>
      </c>
      <c r="F33" s="27">
        <f t="shared" ref="F33:H33" si="25">F25</f>
        <v>0</v>
      </c>
      <c r="G33" s="27">
        <f t="shared" si="25"/>
        <v>0</v>
      </c>
      <c r="H33" s="27">
        <f t="shared" si="25"/>
        <v>0</v>
      </c>
      <c r="I33" s="27">
        <f t="shared" ref="I33:J33" si="26">I25</f>
        <v>0</v>
      </c>
      <c r="J33" s="27">
        <f t="shared" si="26"/>
        <v>0</v>
      </c>
      <c r="K33" s="27">
        <f t="shared" ref="K33" si="27">K25</f>
        <v>0</v>
      </c>
    </row>
    <row r="34" spans="2:12">
      <c r="B34" s="14" t="s">
        <v>20</v>
      </c>
      <c r="C34" s="27">
        <f t="shared" ref="C34:D34" si="28">C8+C16+C26</f>
        <v>0</v>
      </c>
      <c r="D34" s="27">
        <f t="shared" si="28"/>
        <v>0</v>
      </c>
      <c r="E34" s="27">
        <f>E8+E16+E26</f>
        <v>0</v>
      </c>
      <c r="F34" s="27">
        <f t="shared" ref="F34:H34" si="29">F8+F16+F26</f>
        <v>0</v>
      </c>
      <c r="G34" s="27">
        <f t="shared" si="29"/>
        <v>0</v>
      </c>
      <c r="H34" s="27">
        <f t="shared" si="29"/>
        <v>0</v>
      </c>
      <c r="I34" s="27">
        <f t="shared" ref="I34:J36" si="30">I8+I16+I26</f>
        <v>0</v>
      </c>
      <c r="J34" s="27">
        <f t="shared" si="30"/>
        <v>0</v>
      </c>
      <c r="K34" s="27">
        <f t="shared" ref="K34" si="31">K8+K16+K26</f>
        <v>0</v>
      </c>
    </row>
    <row r="35" spans="2:12">
      <c r="B35" s="14" t="s">
        <v>21</v>
      </c>
      <c r="C35" s="27">
        <f t="shared" ref="C35:D35" si="32">C9+C17+C27</f>
        <v>0</v>
      </c>
      <c r="D35" s="27">
        <f t="shared" si="32"/>
        <v>0</v>
      </c>
      <c r="E35" s="27">
        <f>E9+E17+E27</f>
        <v>0</v>
      </c>
      <c r="F35" s="27">
        <f t="shared" ref="F35:H35" si="33">F9+F17+F27</f>
        <v>0</v>
      </c>
      <c r="G35" s="27">
        <f t="shared" si="33"/>
        <v>0</v>
      </c>
      <c r="H35" s="27">
        <f t="shared" si="33"/>
        <v>0</v>
      </c>
      <c r="I35" s="27">
        <f t="shared" si="30"/>
        <v>0</v>
      </c>
      <c r="J35" s="27">
        <f t="shared" si="30"/>
        <v>0</v>
      </c>
      <c r="K35" s="27">
        <f t="shared" ref="K35" si="34">K9+K17+K27</f>
        <v>0</v>
      </c>
    </row>
    <row r="36" spans="2:12" ht="15">
      <c r="B36" s="36" t="s">
        <v>22</v>
      </c>
      <c r="C36" s="32">
        <f t="shared" ref="C36:D36" si="35">C10+C18+C28</f>
        <v>0</v>
      </c>
      <c r="D36" s="32">
        <f t="shared" si="35"/>
        <v>0</v>
      </c>
      <c r="E36" s="32">
        <f>E10+E18+E28</f>
        <v>0</v>
      </c>
      <c r="F36" s="32">
        <f t="shared" ref="F36:H36" si="36">F10+F18+F28</f>
        <v>0</v>
      </c>
      <c r="G36" s="32">
        <f t="shared" si="36"/>
        <v>0</v>
      </c>
      <c r="H36" s="32">
        <f t="shared" si="36"/>
        <v>0</v>
      </c>
      <c r="I36" s="32">
        <f t="shared" si="30"/>
        <v>0</v>
      </c>
      <c r="J36" s="32">
        <f t="shared" si="30"/>
        <v>0</v>
      </c>
      <c r="K36" s="32">
        <f t="shared" ref="K36" si="37">K10+K18+K28</f>
        <v>0</v>
      </c>
    </row>
    <row r="37" spans="2:12" ht="15">
      <c r="B37" s="36" t="s">
        <v>28</v>
      </c>
      <c r="C37" s="32">
        <f t="shared" ref="C37:D37" si="38">C19</f>
        <v>0</v>
      </c>
      <c r="D37" s="32">
        <f t="shared" si="38"/>
        <v>0</v>
      </c>
      <c r="E37" s="32">
        <f>E19</f>
        <v>0</v>
      </c>
      <c r="F37" s="32">
        <f t="shared" ref="F37:H37" si="39">F19</f>
        <v>0</v>
      </c>
      <c r="G37" s="32">
        <f t="shared" si="39"/>
        <v>0</v>
      </c>
      <c r="H37" s="32">
        <f t="shared" si="39"/>
        <v>0</v>
      </c>
      <c r="I37" s="32">
        <f t="shared" ref="I37:J37" si="40">I19</f>
        <v>0</v>
      </c>
      <c r="J37" s="32">
        <f t="shared" si="40"/>
        <v>0</v>
      </c>
      <c r="K37" s="32">
        <f t="shared" ref="K37" si="41">K19</f>
        <v>0</v>
      </c>
    </row>
    <row r="38" spans="2:12">
      <c r="B38" s="14" t="s">
        <v>23</v>
      </c>
      <c r="C38" s="27">
        <f t="shared" ref="C38:D38" si="42">C11+C20+C29</f>
        <v>2568.4199047209663</v>
      </c>
      <c r="D38" s="27">
        <f t="shared" si="42"/>
        <v>2586.3413958088577</v>
      </c>
      <c r="E38" s="27">
        <f>E11+E20+E29</f>
        <v>2394.7453579734051</v>
      </c>
      <c r="F38" s="27">
        <f t="shared" ref="F38:H38" si="43">F11+F20+F29</f>
        <v>2455.6790312859216</v>
      </c>
      <c r="G38" s="27">
        <f t="shared" si="43"/>
        <v>2201.8805598809186</v>
      </c>
      <c r="H38" s="27">
        <f t="shared" si="43"/>
        <v>2206.8193920944705</v>
      </c>
      <c r="I38" s="27">
        <f t="shared" ref="I38:J38" si="44">I11+I20+I29</f>
        <v>2241.813016328384</v>
      </c>
      <c r="J38" s="27">
        <f t="shared" si="44"/>
        <v>1997.3118727078245</v>
      </c>
      <c r="K38" s="27">
        <f t="shared" ref="K38" si="45">K11+K20+K29</f>
        <v>592.42344497607655</v>
      </c>
    </row>
    <row r="39" spans="2:12" ht="15">
      <c r="B39" s="36" t="s">
        <v>28</v>
      </c>
      <c r="C39" s="32">
        <f t="shared" ref="C39:D39" si="46">C21</f>
        <v>17.413042565321589</v>
      </c>
      <c r="D39" s="32">
        <f t="shared" si="46"/>
        <v>30.707658498960498</v>
      </c>
      <c r="E39" s="32">
        <f>E21</f>
        <v>23.964598814688298</v>
      </c>
      <c r="F39" s="32">
        <f t="shared" ref="F39:H39" si="47">F21</f>
        <v>23.641904112057581</v>
      </c>
      <c r="G39" s="32">
        <f t="shared" si="47"/>
        <v>22.149204619731385</v>
      </c>
      <c r="H39" s="32">
        <f t="shared" si="47"/>
        <v>16.838670013702764</v>
      </c>
      <c r="I39" s="32">
        <f t="shared" ref="I39:J39" si="48">I21</f>
        <v>18.963388484997843</v>
      </c>
      <c r="J39" s="32">
        <f t="shared" si="48"/>
        <v>25.739908937035707</v>
      </c>
      <c r="K39" s="32">
        <f t="shared" ref="K39" si="49">K21</f>
        <v>25.336124401913878</v>
      </c>
    </row>
    <row r="40" spans="2:12">
      <c r="B40" s="14" t="s">
        <v>24</v>
      </c>
      <c r="C40" s="27">
        <f t="shared" ref="C40:D40" si="50">C12+C22+C30</f>
        <v>0</v>
      </c>
      <c r="D40" s="27">
        <f t="shared" si="50"/>
        <v>0</v>
      </c>
      <c r="E40" s="27">
        <f>E12+E22+E30</f>
        <v>0</v>
      </c>
      <c r="F40" s="27">
        <f t="shared" ref="F40:H40" si="51">F12+F22+F30</f>
        <v>0</v>
      </c>
      <c r="G40" s="27">
        <f t="shared" si="51"/>
        <v>0</v>
      </c>
      <c r="H40" s="27">
        <f t="shared" si="51"/>
        <v>0</v>
      </c>
      <c r="I40" s="27">
        <f t="shared" ref="I40:J41" si="52">I12+I22+I30</f>
        <v>0</v>
      </c>
      <c r="J40" s="27">
        <f t="shared" si="52"/>
        <v>0</v>
      </c>
      <c r="K40" s="27">
        <f t="shared" ref="K40" si="53">K12+K22+K30</f>
        <v>0</v>
      </c>
    </row>
    <row r="41" spans="2:12">
      <c r="B41" s="14" t="s">
        <v>25</v>
      </c>
      <c r="C41" s="27">
        <f t="shared" ref="C41:D41" si="54">C13+C23+C31</f>
        <v>2771.4111487914342</v>
      </c>
      <c r="D41" s="27">
        <f t="shared" si="54"/>
        <v>1981.0655809706061</v>
      </c>
      <c r="E41" s="27">
        <f>E13+E23+E31</f>
        <v>2472.7998647412819</v>
      </c>
      <c r="F41" s="27">
        <f t="shared" ref="F41:H41" si="55">F13+F23+F31</f>
        <v>2658.9014694183784</v>
      </c>
      <c r="G41" s="27">
        <f t="shared" si="55"/>
        <v>2699.0109393496678</v>
      </c>
      <c r="H41" s="27">
        <f t="shared" si="55"/>
        <v>2624.4884295912934</v>
      </c>
      <c r="I41" s="27">
        <f t="shared" si="52"/>
        <v>2762.4114254613246</v>
      </c>
      <c r="J41" s="27">
        <f t="shared" si="52"/>
        <v>2578.6916409718406</v>
      </c>
      <c r="K41" s="27">
        <f t="shared" ref="K41" si="56">K13+K23+K31</f>
        <v>2580.4467703349283</v>
      </c>
    </row>
    <row r="42" spans="2:12"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2:12">
      <c r="B43" s="17" t="s">
        <v>32</v>
      </c>
      <c r="C43" s="16">
        <f t="shared" ref="C43:D43" si="57">C44+C45</f>
        <v>5339.831053512401</v>
      </c>
      <c r="D43" s="16">
        <f t="shared" si="57"/>
        <v>4567.4069767794645</v>
      </c>
      <c r="E43" s="16">
        <f>E44+E45</f>
        <v>4867.545222714687</v>
      </c>
      <c r="F43" s="16">
        <f t="shared" ref="F43:H43" si="58">F44+F45</f>
        <v>5114.5805007043</v>
      </c>
      <c r="G43" s="16">
        <f t="shared" si="58"/>
        <v>4900.8914992305863</v>
      </c>
      <c r="H43" s="16">
        <f t="shared" si="58"/>
        <v>4831.307821685763</v>
      </c>
      <c r="I43" s="16">
        <f t="shared" ref="I43:J43" si="59">I44+I45</f>
        <v>5004.2244417897082</v>
      </c>
      <c r="J43" s="16">
        <f t="shared" si="59"/>
        <v>4576.003513679665</v>
      </c>
      <c r="K43" s="16">
        <f t="shared" ref="K43" si="60">K44+K45</f>
        <v>3172.8702153110048</v>
      </c>
    </row>
    <row r="44" spans="2:12">
      <c r="B44" s="14" t="s">
        <v>33</v>
      </c>
      <c r="C44" s="28">
        <v>5339.831053512401</v>
      </c>
      <c r="D44" s="28">
        <v>4567.4069767794645</v>
      </c>
      <c r="E44" s="28">
        <v>4867.545222714687</v>
      </c>
      <c r="F44" s="28">
        <v>5114.5805007043</v>
      </c>
      <c r="G44" s="28">
        <v>4900.8914992305863</v>
      </c>
      <c r="H44" s="28">
        <v>4831.307821685763</v>
      </c>
      <c r="I44" s="28">
        <v>5004.2244417897082</v>
      </c>
      <c r="J44" s="28">
        <v>4576.003513679665</v>
      </c>
      <c r="K44" s="28">
        <v>3172.8702153110048</v>
      </c>
    </row>
    <row r="45" spans="2:12">
      <c r="B45" s="14" t="s">
        <v>34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30"/>
    </row>
    <row r="46" spans="2:12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</row>
    <row r="47" spans="2:12">
      <c r="B47" s="10" t="s">
        <v>35</v>
      </c>
      <c r="C47" s="16">
        <f t="shared" ref="C47:D47" si="61">C48+C49</f>
        <v>5339.831053512401</v>
      </c>
      <c r="D47" s="16">
        <f t="shared" si="61"/>
        <v>4567.4069767794645</v>
      </c>
      <c r="E47" s="16">
        <f>E48+E49</f>
        <v>4867.545222714687</v>
      </c>
      <c r="F47" s="16">
        <f t="shared" ref="F47:H47" si="62">F48+F49</f>
        <v>5114.5805007043</v>
      </c>
      <c r="G47" s="16">
        <f t="shared" si="62"/>
        <v>4900.8914992305863</v>
      </c>
      <c r="H47" s="16">
        <f t="shared" si="62"/>
        <v>4831.307821685763</v>
      </c>
      <c r="I47" s="16">
        <f t="shared" ref="I47:J47" si="63">I48+I49</f>
        <v>5004.2244417897082</v>
      </c>
      <c r="J47" s="16">
        <f t="shared" si="63"/>
        <v>4576.003513679665</v>
      </c>
      <c r="K47" s="16">
        <f t="shared" ref="K47" si="64">K48+K49</f>
        <v>3172.8702153110048</v>
      </c>
    </row>
    <row r="48" spans="2:12">
      <c r="B48" s="14" t="s">
        <v>36</v>
      </c>
      <c r="C48" s="28">
        <v>5339.831053512401</v>
      </c>
      <c r="D48" s="28">
        <v>4567.4069767794645</v>
      </c>
      <c r="E48" s="28">
        <v>4867.545222714687</v>
      </c>
      <c r="F48" s="28">
        <v>5114.5805007043</v>
      </c>
      <c r="G48" s="28">
        <v>4900.8914992305863</v>
      </c>
      <c r="H48" s="28">
        <v>4831.307821685763</v>
      </c>
      <c r="I48" s="28">
        <v>5004.2244417897082</v>
      </c>
      <c r="J48" s="28">
        <v>4576.003513679665</v>
      </c>
      <c r="K48" s="28">
        <v>3172.8702153110048</v>
      </c>
    </row>
    <row r="49" spans="2:11">
      <c r="B49" s="14" t="s">
        <v>37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</row>
    <row r="50" spans="2:11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1">
      <c r="B51" s="19"/>
      <c r="C51" s="20"/>
      <c r="D51" s="20"/>
      <c r="E51" s="20"/>
      <c r="F51" s="20"/>
      <c r="G51" s="20"/>
      <c r="H51" s="11"/>
      <c r="I51" s="11"/>
      <c r="J51" s="11"/>
      <c r="K51" s="11"/>
    </row>
    <row r="52" spans="2:11">
      <c r="B52" s="10" t="s">
        <v>38</v>
      </c>
      <c r="C52" s="21"/>
      <c r="D52" s="21"/>
      <c r="E52" s="21"/>
      <c r="F52" s="21"/>
      <c r="G52" s="20"/>
      <c r="H52" s="11"/>
      <c r="I52" s="11"/>
      <c r="J52" s="11"/>
      <c r="K52" s="11"/>
    </row>
    <row r="53" spans="2:11">
      <c r="B53" s="19" t="s">
        <v>39</v>
      </c>
      <c r="C53" s="33">
        <f t="shared" ref="C53:E53" si="65">C36</f>
        <v>0</v>
      </c>
      <c r="D53" s="33">
        <f t="shared" si="65"/>
        <v>0</v>
      </c>
      <c r="E53" s="33">
        <f t="shared" si="65"/>
        <v>0</v>
      </c>
      <c r="F53" s="33">
        <f t="shared" ref="F53:G53" si="66">F36</f>
        <v>0</v>
      </c>
      <c r="G53" s="33">
        <f t="shared" si="66"/>
        <v>0</v>
      </c>
      <c r="H53" s="33">
        <f>H36</f>
        <v>0</v>
      </c>
      <c r="I53" s="33">
        <f t="shared" ref="I53:J53" si="67">I36</f>
        <v>0</v>
      </c>
      <c r="J53" s="33">
        <f t="shared" si="67"/>
        <v>0</v>
      </c>
      <c r="K53" s="33">
        <f t="shared" ref="K53" si="68">K36</f>
        <v>0</v>
      </c>
    </row>
    <row r="54" spans="2:11">
      <c r="B54" s="19" t="s">
        <v>40</v>
      </c>
      <c r="C54" s="33">
        <f t="shared" ref="C54:E54" si="69">C37+C39</f>
        <v>17.413042565321589</v>
      </c>
      <c r="D54" s="33">
        <f t="shared" si="69"/>
        <v>30.707658498960498</v>
      </c>
      <c r="E54" s="33">
        <f t="shared" si="69"/>
        <v>23.964598814688298</v>
      </c>
      <c r="F54" s="33">
        <f t="shared" ref="F54:G54" si="70">F37+F39</f>
        <v>23.641904112057581</v>
      </c>
      <c r="G54" s="33">
        <f t="shared" si="70"/>
        <v>22.149204619731385</v>
      </c>
      <c r="H54" s="33">
        <f>H37+H39</f>
        <v>16.838670013702764</v>
      </c>
      <c r="I54" s="33">
        <f t="shared" ref="I54:J54" si="71">I37+I39</f>
        <v>18.963388484997843</v>
      </c>
      <c r="J54" s="33">
        <f t="shared" si="71"/>
        <v>25.739908937035707</v>
      </c>
      <c r="K54" s="33">
        <f t="shared" ref="K54" si="72">K37+K39</f>
        <v>25.336124401913878</v>
      </c>
    </row>
    <row r="55" spans="2:11" s="39" customFormat="1">
      <c r="B55" s="38"/>
      <c r="C55" s="38"/>
      <c r="D55" s="38"/>
      <c r="E55" s="38"/>
      <c r="F55" s="41"/>
      <c r="G55" s="41"/>
      <c r="H55" s="42"/>
      <c r="I55" s="42"/>
      <c r="J55" s="42"/>
      <c r="K55" s="42"/>
    </row>
    <row r="56" spans="2:11" s="45" customFormat="1">
      <c r="B56" s="43"/>
      <c r="C56" s="43"/>
      <c r="D56" s="43"/>
      <c r="E56" s="43"/>
      <c r="F56" s="46"/>
      <c r="G56" s="46"/>
      <c r="H56" s="46"/>
      <c r="I56" s="46"/>
      <c r="J56" s="46"/>
    </row>
    <row r="57" spans="2:11" s="40" customFormat="1" ht="15">
      <c r="B57" s="34" t="s">
        <v>43</v>
      </c>
      <c r="C57" s="34"/>
      <c r="D57" s="34"/>
      <c r="E57" s="34"/>
      <c r="F57" s="2"/>
      <c r="G57" s="2"/>
      <c r="H57" s="2"/>
      <c r="I57" s="2"/>
      <c r="J57" s="2"/>
    </row>
    <row r="58" spans="2:11" ht="14.45" customHeight="1">
      <c r="B58" s="34" t="s">
        <v>44</v>
      </c>
      <c r="C58" s="34"/>
      <c r="D58" s="34"/>
      <c r="E58" s="34"/>
    </row>
    <row r="59" spans="2:11" ht="14.65" customHeight="1">
      <c r="B59" s="68" t="s">
        <v>45</v>
      </c>
      <c r="C59" s="64"/>
      <c r="D59" s="64"/>
      <c r="E59" s="64"/>
      <c r="F59" s="64"/>
      <c r="G59" s="64"/>
      <c r="H59" s="64"/>
      <c r="I59" s="64"/>
      <c r="J59" s="59"/>
    </row>
    <row r="60" spans="2:11" s="39" customFormat="1" ht="15">
      <c r="B60" s="65" t="s">
        <v>50</v>
      </c>
      <c r="C60" s="65"/>
      <c r="D60" s="65"/>
      <c r="E60" s="65"/>
      <c r="F60" s="65"/>
      <c r="G60" s="65"/>
      <c r="H60" s="65"/>
      <c r="I60" s="65"/>
      <c r="J60" s="60"/>
    </row>
    <row r="61" spans="2:11">
      <c r="B61" s="25"/>
      <c r="C61" s="25"/>
      <c r="D61" s="25"/>
      <c r="E61" s="25"/>
      <c r="F61" s="24"/>
      <c r="G61" s="24"/>
      <c r="H61" s="24"/>
      <c r="I61" s="24"/>
      <c r="J61" s="24"/>
    </row>
    <row r="62" spans="2:11">
      <c r="B62" s="25"/>
      <c r="C62" s="25"/>
      <c r="D62" s="25"/>
      <c r="E62" s="25"/>
      <c r="F62" s="24"/>
      <c r="G62" s="24"/>
      <c r="H62" s="24"/>
      <c r="I62" s="24"/>
      <c r="J62" s="24"/>
    </row>
    <row r="63" spans="2:11">
      <c r="B63" s="26"/>
      <c r="C63" s="26"/>
      <c r="D63" s="26"/>
      <c r="E63" s="26"/>
    </row>
  </sheetData>
  <mergeCells count="2">
    <mergeCell ref="B59:I59"/>
    <mergeCell ref="B60:I60"/>
  </mergeCells>
  <pageMargins left="0.7" right="0.7" top="0.75" bottom="0.75" header="0.3" footer="0.3"/>
  <ignoredErrors>
    <ignoredError sqref="F53:I54 J53:J54" unlockedFormula="1"/>
    <ignoredError sqref="C50:E52 I38:J38 C38:H38" formula="1"/>
    <ignoredError sqref="C53:E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2"/>
  <sheetViews>
    <sheetView topLeftCell="A47" zoomScale="80" zoomScaleNormal="80" workbookViewId="0">
      <selection activeCell="B58" sqref="B58:I58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>
      <c r="F1" s="3"/>
      <c r="G1" s="3"/>
      <c r="H1" s="4"/>
      <c r="J1" s="4" t="s">
        <v>0</v>
      </c>
      <c r="K1" s="5" t="s">
        <v>1</v>
      </c>
    </row>
    <row r="2" spans="2:16">
      <c r="B2" s="7" t="s">
        <v>51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Q4 2025</v>
      </c>
    </row>
    <row r="3" spans="2:16">
      <c r="B3" s="8" t="str">
        <f>'1. General Govt'!B3</f>
        <v>Scale : Millions</v>
      </c>
      <c r="C3" s="19"/>
      <c r="D3" s="19"/>
      <c r="E3" s="19"/>
      <c r="F3" s="3"/>
      <c r="G3" s="3"/>
      <c r="H3" s="4"/>
      <c r="J3" s="4" t="s">
        <v>6</v>
      </c>
      <c r="K3" s="5" t="str">
        <f>'1. General Govt'!K3</f>
        <v>USD</v>
      </c>
    </row>
    <row r="4" spans="2:16" ht="15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6">
      <c r="B5" s="7" t="s">
        <v>52</v>
      </c>
      <c r="C5" s="7"/>
      <c r="D5" s="7"/>
      <c r="E5" s="7"/>
      <c r="F5" s="9"/>
      <c r="G5" s="9"/>
      <c r="H5" s="9"/>
      <c r="I5" s="9"/>
      <c r="J5" s="9"/>
      <c r="K5" s="9"/>
    </row>
    <row r="6" spans="2:16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6">
      <c r="B7" s="12" t="s">
        <v>19</v>
      </c>
      <c r="C7" s="13">
        <f t="shared" ref="C7:E7" si="0">SUM(C8:C9)+SUM(C11:C13)</f>
        <v>3736.4702945214203</v>
      </c>
      <c r="D7" s="13">
        <f t="shared" si="0"/>
        <v>3992.9903698702301</v>
      </c>
      <c r="E7" s="13">
        <f t="shared" si="0"/>
        <v>4540.4829884048004</v>
      </c>
      <c r="F7" s="13">
        <f>SUM(F8:F9)+SUM(F11:F13)</f>
        <v>4373.245885051404</v>
      </c>
      <c r="G7" s="13">
        <f t="shared" ref="G7:I7" si="1">SUM(G8:G9)+SUM(G11:G13)</f>
        <v>3607.7876090757409</v>
      </c>
      <c r="H7" s="13">
        <f t="shared" si="1"/>
        <v>3900.3462352457063</v>
      </c>
      <c r="I7" s="13">
        <f t="shared" si="1"/>
        <v>5564.5679995162955</v>
      </c>
      <c r="J7" s="13">
        <f t="shared" ref="J7:K7" si="2">SUM(J8:J9)+SUM(J11:J13)</f>
        <v>5123.7819029258362</v>
      </c>
      <c r="K7" s="13">
        <f t="shared" si="2"/>
        <v>5843.6507357459495</v>
      </c>
      <c r="L7" s="30"/>
      <c r="M7" s="30"/>
      <c r="N7" s="30"/>
    </row>
    <row r="8" spans="2:16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  <c r="N8" s="30"/>
      <c r="O8" s="30"/>
      <c r="P8" s="30"/>
    </row>
    <row r="9" spans="2:16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0"/>
      <c r="M9" s="30"/>
      <c r="N9" s="30"/>
      <c r="O9" s="30"/>
      <c r="P9" s="30"/>
    </row>
    <row r="10" spans="2:16" ht="1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  <c r="P10" s="30"/>
    </row>
    <row r="11" spans="2:16">
      <c r="B11" s="14" t="s">
        <v>23</v>
      </c>
      <c r="C11" s="1">
        <v>3664.3928460027205</v>
      </c>
      <c r="D11" s="1">
        <v>3805.18827161633</v>
      </c>
      <c r="E11" s="1">
        <v>4417.3963861880002</v>
      </c>
      <c r="F11" s="1">
        <v>4288.5611187323038</v>
      </c>
      <c r="G11" s="1">
        <v>3537.705708008541</v>
      </c>
      <c r="H11" s="1">
        <v>3784.3012761599061</v>
      </c>
      <c r="I11" s="1">
        <v>5455.9163384435951</v>
      </c>
      <c r="J11" s="1">
        <v>4982.102919265636</v>
      </c>
      <c r="K11" s="1">
        <v>5682.6244165033495</v>
      </c>
      <c r="L11" s="30"/>
      <c r="M11" s="30"/>
      <c r="N11" s="30"/>
      <c r="O11" s="30"/>
      <c r="P11" s="30"/>
    </row>
    <row r="12" spans="2:16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/>
      <c r="L12" s="30"/>
      <c r="M12" s="30"/>
      <c r="N12" s="30"/>
      <c r="O12" s="30"/>
      <c r="P12" s="30"/>
    </row>
    <row r="13" spans="2:16">
      <c r="B13" s="14" t="s">
        <v>25</v>
      </c>
      <c r="C13" s="1">
        <v>72.077448518699953</v>
      </c>
      <c r="D13" s="1">
        <v>187.80209825389994</v>
      </c>
      <c r="E13" s="1">
        <v>123.08660221679992</v>
      </c>
      <c r="F13" s="1">
        <v>84.684766319099992</v>
      </c>
      <c r="G13" s="1">
        <v>70.081901067199965</v>
      </c>
      <c r="H13" s="1">
        <v>116.0449590858</v>
      </c>
      <c r="I13" s="1">
        <v>108.65166107270001</v>
      </c>
      <c r="J13" s="1">
        <v>141.67898366019998</v>
      </c>
      <c r="K13" s="1">
        <v>161.02631924259998</v>
      </c>
      <c r="L13" s="30"/>
      <c r="M13" s="30"/>
      <c r="N13" s="30"/>
      <c r="O13" s="30"/>
      <c r="P13" s="30"/>
    </row>
    <row r="14" spans="2:16">
      <c r="B14" s="12" t="s">
        <v>26</v>
      </c>
      <c r="C14" s="13">
        <f t="shared" ref="C14:E14" si="3">C15+C24</f>
        <v>58185.406734546174</v>
      </c>
      <c r="D14" s="13">
        <f t="shared" si="3"/>
        <v>58542.430857352512</v>
      </c>
      <c r="E14" s="13">
        <f t="shared" si="3"/>
        <v>57844.341862890833</v>
      </c>
      <c r="F14" s="13">
        <f>F15+F24</f>
        <v>60003.495873332642</v>
      </c>
      <c r="G14" s="13">
        <f t="shared" ref="G14:I14" si="4">G15+G24</f>
        <v>58062.201549785474</v>
      </c>
      <c r="H14" s="13">
        <f t="shared" si="4"/>
        <v>57392.879529484184</v>
      </c>
      <c r="I14" s="13">
        <f t="shared" si="4"/>
        <v>57085.825959236521</v>
      </c>
      <c r="J14" s="13">
        <f t="shared" ref="J14:K14" si="5">J15+J24</f>
        <v>57941.915452432149</v>
      </c>
      <c r="K14" s="13">
        <f t="shared" si="5"/>
        <v>63016.346736371299</v>
      </c>
      <c r="L14" s="30"/>
      <c r="M14" s="30"/>
      <c r="N14" s="30"/>
      <c r="O14" s="30"/>
    </row>
    <row r="15" spans="2:16">
      <c r="B15" s="12" t="s">
        <v>27</v>
      </c>
      <c r="C15" s="13">
        <f t="shared" ref="C15:E15" si="6">SUM(C16:C17)+SUM(C22:C23)+C20</f>
        <v>5300.5192855248197</v>
      </c>
      <c r="D15" s="13">
        <f t="shared" si="6"/>
        <v>5125.4397201764223</v>
      </c>
      <c r="E15" s="13">
        <f t="shared" si="6"/>
        <v>6648.8611553251521</v>
      </c>
      <c r="F15" s="13">
        <f>SUM(F16:F17)+SUM(F22:F23)+F20</f>
        <v>7479.0157729412913</v>
      </c>
      <c r="G15" s="13">
        <f t="shared" ref="G15:I15" si="7">SUM(G16:G17)+SUM(G22:G23)+G20</f>
        <v>5616.7014481705737</v>
      </c>
      <c r="H15" s="13">
        <f t="shared" si="7"/>
        <v>6894.4235978530487</v>
      </c>
      <c r="I15" s="13">
        <f t="shared" si="7"/>
        <v>5685.9341565577615</v>
      </c>
      <c r="J15" s="13">
        <f t="shared" ref="J15:K15" si="8">SUM(J16:J17)+SUM(J22:J23)+J20</f>
        <v>5871.8867082284023</v>
      </c>
      <c r="K15" s="13">
        <f t="shared" si="8"/>
        <v>5603.833352456234</v>
      </c>
      <c r="L15" s="30"/>
      <c r="M15" s="30"/>
      <c r="N15" s="30"/>
      <c r="O15" s="30"/>
    </row>
    <row r="16" spans="2:16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  <c r="N16" s="30"/>
      <c r="O16" s="30"/>
    </row>
    <row r="17" spans="2:14">
      <c r="B17" s="14" t="s">
        <v>21</v>
      </c>
      <c r="C17" s="1">
        <v>1984.9325651919999</v>
      </c>
      <c r="D17" s="1">
        <v>1975.3299927459002</v>
      </c>
      <c r="E17" s="1">
        <v>2715.2253364594003</v>
      </c>
      <c r="F17" s="1">
        <v>2600</v>
      </c>
      <c r="G17" s="1">
        <v>2621.3251763396001</v>
      </c>
      <c r="H17" s="1">
        <v>3639.3251145405998</v>
      </c>
      <c r="I17" s="1">
        <v>1585.5618185179001</v>
      </c>
      <c r="J17" s="1">
        <v>1586.4106714628999</v>
      </c>
      <c r="K17" s="1">
        <v>1000.0595876533999</v>
      </c>
      <c r="L17" s="30"/>
      <c r="M17" s="30"/>
      <c r="N17" s="30"/>
    </row>
    <row r="18" spans="2:14" ht="1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  <c r="N18" s="30"/>
    </row>
    <row r="19" spans="2:14" ht="1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  <c r="N19" s="30"/>
    </row>
    <row r="20" spans="2:14">
      <c r="B20" s="14" t="s">
        <v>23</v>
      </c>
      <c r="C20" s="1">
        <v>3315.5867203328198</v>
      </c>
      <c r="D20" s="1">
        <v>3150.1097274305216</v>
      </c>
      <c r="E20" s="1">
        <v>3933.6358188657523</v>
      </c>
      <c r="F20" s="1">
        <v>4879.0157729412913</v>
      </c>
      <c r="G20" s="1">
        <v>2995.3762718309736</v>
      </c>
      <c r="H20" s="1">
        <v>3255.0984833124489</v>
      </c>
      <c r="I20" s="1">
        <v>4100.3723380398615</v>
      </c>
      <c r="J20" s="1">
        <v>4285.4760367655026</v>
      </c>
      <c r="K20" s="1">
        <v>4603.7737648028342</v>
      </c>
      <c r="L20" s="30"/>
      <c r="M20" s="30"/>
      <c r="N20" s="30"/>
    </row>
    <row r="21" spans="2:14" ht="15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  <c r="N21" s="30"/>
    </row>
    <row r="22" spans="2:14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</row>
    <row r="23" spans="2:14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</row>
    <row r="24" spans="2:14">
      <c r="B24" s="12" t="s">
        <v>29</v>
      </c>
      <c r="C24" s="13">
        <f t="shared" ref="C24:E24" si="9">SUM(C25:C27)+SUM(C29:C31)</f>
        <v>52884.887449021357</v>
      </c>
      <c r="D24" s="13">
        <f t="shared" si="9"/>
        <v>53416.99113717609</v>
      </c>
      <c r="E24" s="13">
        <f t="shared" si="9"/>
        <v>51195.480707565679</v>
      </c>
      <c r="F24" s="13">
        <f>SUM(F25:F27)+SUM(F29:F31)</f>
        <v>52524.480100391353</v>
      </c>
      <c r="G24" s="13">
        <f t="shared" ref="G24:I24" si="10">SUM(G25:G27)+SUM(G29:G31)</f>
        <v>52445.500101614904</v>
      </c>
      <c r="H24" s="13">
        <f t="shared" si="10"/>
        <v>50498.455931631135</v>
      </c>
      <c r="I24" s="13">
        <f t="shared" si="10"/>
        <v>51399.891802678758</v>
      </c>
      <c r="J24" s="13">
        <f t="shared" ref="J24:K24" si="11">SUM(J25:J27)+SUM(J29:J31)</f>
        <v>52070.028744203744</v>
      </c>
      <c r="K24" s="13">
        <f t="shared" si="11"/>
        <v>57412.513383915066</v>
      </c>
      <c r="L24" s="30"/>
      <c r="M24" s="30"/>
      <c r="N24" s="30"/>
    </row>
    <row r="25" spans="2:14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  <c r="N25" s="30"/>
    </row>
    <row r="26" spans="2:14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  <c r="N26" s="30"/>
    </row>
    <row r="27" spans="2:14">
      <c r="B27" s="14" t="s">
        <v>21</v>
      </c>
      <c r="C27" s="1">
        <v>27723.255071447089</v>
      </c>
      <c r="D27" s="1">
        <v>27693.651294878426</v>
      </c>
      <c r="E27" s="1">
        <v>26533.075374796648</v>
      </c>
      <c r="F27" s="1">
        <v>26086.223473667327</v>
      </c>
      <c r="G27" s="1">
        <v>25993.647390212165</v>
      </c>
      <c r="H27" s="1">
        <v>25011.961211053407</v>
      </c>
      <c r="I27" s="1">
        <v>25122.011316276912</v>
      </c>
      <c r="J27" s="1">
        <v>25122.650725108553</v>
      </c>
      <c r="K27" s="1">
        <v>24925.964719334384</v>
      </c>
      <c r="L27" s="30"/>
      <c r="M27" s="30"/>
      <c r="N27" s="30"/>
    </row>
    <row r="28" spans="2:14" ht="1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  <c r="N28" s="30"/>
    </row>
    <row r="29" spans="2:14">
      <c r="B29" s="14" t="s">
        <v>23</v>
      </c>
      <c r="C29" s="1">
        <v>25161.632377574268</v>
      </c>
      <c r="D29" s="1">
        <v>25723.339842297664</v>
      </c>
      <c r="E29" s="1">
        <v>24662.405332769031</v>
      </c>
      <c r="F29" s="1">
        <v>26438.256626724025</v>
      </c>
      <c r="G29" s="1">
        <v>26451.852711402735</v>
      </c>
      <c r="H29" s="1">
        <v>25486.494720577728</v>
      </c>
      <c r="I29" s="1">
        <v>26277.880486401849</v>
      </c>
      <c r="J29" s="1">
        <v>26947.378019095191</v>
      </c>
      <c r="K29" s="1">
        <v>32486.548664580685</v>
      </c>
      <c r="L29" s="30"/>
      <c r="M29" s="30"/>
      <c r="N29" s="30"/>
    </row>
    <row r="30" spans="2:14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</row>
    <row r="31" spans="2:14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  <c r="N31" s="30"/>
    </row>
    <row r="32" spans="2:14">
      <c r="B32" s="12" t="s">
        <v>31</v>
      </c>
      <c r="C32" s="15">
        <f t="shared" ref="C32:E32" si="12">SUM(C33:C35)+C38+SUM(C40:C41)</f>
        <v>61921.877029067597</v>
      </c>
      <c r="D32" s="15">
        <f t="shared" si="12"/>
        <v>62535.421227222745</v>
      </c>
      <c r="E32" s="15">
        <f t="shared" si="12"/>
        <v>62384.824851295627</v>
      </c>
      <c r="F32" s="15">
        <f>SUM(F33:F35)+F38+SUM(F40:F41)</f>
        <v>64376.741758384043</v>
      </c>
      <c r="G32" s="15">
        <f t="shared" ref="G32:I32" si="13">SUM(G33:G35)+G38+SUM(G40:G41)</f>
        <v>61669.989158861208</v>
      </c>
      <c r="H32" s="15">
        <f t="shared" si="13"/>
        <v>61293.22576472989</v>
      </c>
      <c r="I32" s="15">
        <f t="shared" si="13"/>
        <v>62650.393958752815</v>
      </c>
      <c r="J32" s="15">
        <f t="shared" ref="J32:K32" si="14">SUM(J33:J35)+J38+SUM(J40:J41)</f>
        <v>63065.697355357988</v>
      </c>
      <c r="K32" s="15">
        <f t="shared" si="14"/>
        <v>68859.997472117248</v>
      </c>
      <c r="L32" s="30"/>
      <c r="M32" s="30"/>
      <c r="N32" s="30"/>
    </row>
    <row r="33" spans="2:16">
      <c r="B33" s="14" t="s">
        <v>30</v>
      </c>
      <c r="C33" s="27">
        <f t="shared" ref="C33:E33" si="15">C25</f>
        <v>0</v>
      </c>
      <c r="D33" s="27">
        <f t="shared" si="15"/>
        <v>0</v>
      </c>
      <c r="E33" s="27">
        <f t="shared" si="15"/>
        <v>0</v>
      </c>
      <c r="F33" s="27">
        <f>F25</f>
        <v>0</v>
      </c>
      <c r="G33" s="27">
        <f t="shared" ref="G33:I33" si="16">G25</f>
        <v>0</v>
      </c>
      <c r="H33" s="27">
        <f t="shared" si="16"/>
        <v>0</v>
      </c>
      <c r="I33" s="27">
        <f t="shared" si="16"/>
        <v>0</v>
      </c>
      <c r="J33" s="27">
        <f t="shared" ref="J33:K33" si="17">J25</f>
        <v>0</v>
      </c>
      <c r="K33" s="27">
        <f t="shared" si="17"/>
        <v>0</v>
      </c>
      <c r="L33" s="30"/>
      <c r="M33" s="30"/>
      <c r="N33" s="30"/>
    </row>
    <row r="34" spans="2:16">
      <c r="B34" s="14" t="s">
        <v>20</v>
      </c>
      <c r="C34" s="27">
        <f t="shared" ref="C34:E36" si="18">C8+C16+C26</f>
        <v>0</v>
      </c>
      <c r="D34" s="27">
        <f t="shared" si="18"/>
        <v>0</v>
      </c>
      <c r="E34" s="27">
        <f t="shared" si="18"/>
        <v>0</v>
      </c>
      <c r="F34" s="27">
        <f>F8+F16+F26</f>
        <v>0</v>
      </c>
      <c r="G34" s="27">
        <f t="shared" ref="G34:I36" si="19">G8+G16+G26</f>
        <v>0</v>
      </c>
      <c r="H34" s="27">
        <f t="shared" si="19"/>
        <v>0</v>
      </c>
      <c r="I34" s="27">
        <f t="shared" si="19"/>
        <v>0</v>
      </c>
      <c r="J34" s="27">
        <f t="shared" ref="J34:K34" si="20">J8+J16+J26</f>
        <v>0</v>
      </c>
      <c r="K34" s="27">
        <f t="shared" si="20"/>
        <v>0</v>
      </c>
      <c r="L34" s="30"/>
      <c r="M34" s="30"/>
      <c r="N34" s="30"/>
    </row>
    <row r="35" spans="2:16">
      <c r="B35" s="14" t="s">
        <v>21</v>
      </c>
      <c r="C35" s="27">
        <f t="shared" si="18"/>
        <v>29708.18763663909</v>
      </c>
      <c r="D35" s="27">
        <f t="shared" si="18"/>
        <v>29668.981287624327</v>
      </c>
      <c r="E35" s="27">
        <f t="shared" si="18"/>
        <v>29248.300711256048</v>
      </c>
      <c r="F35" s="27">
        <f>F9+F17+F27</f>
        <v>28686.223473667327</v>
      </c>
      <c r="G35" s="27">
        <f t="shared" si="19"/>
        <v>28614.972566551765</v>
      </c>
      <c r="H35" s="27">
        <f t="shared" si="19"/>
        <v>28651.286325594006</v>
      </c>
      <c r="I35" s="27">
        <f t="shared" si="19"/>
        <v>26707.573134794813</v>
      </c>
      <c r="J35" s="27">
        <f t="shared" ref="J35:K35" si="21">J9+J17+J27</f>
        <v>26709.061396571455</v>
      </c>
      <c r="K35" s="27">
        <f t="shared" si="21"/>
        <v>25926.024306987783</v>
      </c>
      <c r="L35" s="30"/>
      <c r="M35" s="30"/>
      <c r="N35" s="30"/>
    </row>
    <row r="36" spans="2:16" ht="15">
      <c r="B36" s="36" t="s">
        <v>22</v>
      </c>
      <c r="C36" s="48">
        <f t="shared" si="18"/>
        <v>0</v>
      </c>
      <c r="D36" s="48">
        <f t="shared" si="18"/>
        <v>0</v>
      </c>
      <c r="E36" s="48">
        <f t="shared" si="18"/>
        <v>0</v>
      </c>
      <c r="F36" s="48">
        <f>F10+F18+F28</f>
        <v>0</v>
      </c>
      <c r="G36" s="48">
        <f t="shared" si="19"/>
        <v>0</v>
      </c>
      <c r="H36" s="48">
        <f t="shared" si="19"/>
        <v>0</v>
      </c>
      <c r="I36" s="48">
        <f t="shared" si="19"/>
        <v>0</v>
      </c>
      <c r="J36" s="48">
        <f t="shared" ref="J36:K36" si="22">J10+J18+J28</f>
        <v>0</v>
      </c>
      <c r="K36" s="48">
        <f t="shared" si="22"/>
        <v>0</v>
      </c>
      <c r="L36" s="30"/>
      <c r="M36" s="30"/>
      <c r="N36" s="30"/>
    </row>
    <row r="37" spans="2:16" ht="15">
      <c r="B37" s="36" t="s">
        <v>28</v>
      </c>
      <c r="C37" s="48">
        <f t="shared" ref="C37:E37" si="23">C19</f>
        <v>0</v>
      </c>
      <c r="D37" s="48">
        <f t="shared" si="23"/>
        <v>0</v>
      </c>
      <c r="E37" s="48">
        <f t="shared" si="23"/>
        <v>0</v>
      </c>
      <c r="F37" s="48">
        <f>F19</f>
        <v>0</v>
      </c>
      <c r="G37" s="48">
        <f t="shared" ref="G37:I37" si="24">G19</f>
        <v>0</v>
      </c>
      <c r="H37" s="48">
        <f t="shared" si="24"/>
        <v>0</v>
      </c>
      <c r="I37" s="48">
        <f t="shared" si="24"/>
        <v>0</v>
      </c>
      <c r="J37" s="48">
        <f t="shared" ref="J37:K37" si="25">J19</f>
        <v>0</v>
      </c>
      <c r="K37" s="48">
        <f t="shared" si="25"/>
        <v>0</v>
      </c>
      <c r="L37" s="30"/>
      <c r="M37" s="30"/>
      <c r="N37" s="30"/>
    </row>
    <row r="38" spans="2:16">
      <c r="B38" s="14" t="s">
        <v>23</v>
      </c>
      <c r="C38" s="27">
        <f t="shared" ref="C38:I38" si="26">C11+C20+C29</f>
        <v>32141.611943909807</v>
      </c>
      <c r="D38" s="27">
        <f t="shared" si="26"/>
        <v>32678.637841344516</v>
      </c>
      <c r="E38" s="27">
        <f t="shared" si="26"/>
        <v>33013.437537822785</v>
      </c>
      <c r="F38" s="27">
        <f t="shared" si="26"/>
        <v>35605.833518397616</v>
      </c>
      <c r="G38" s="27">
        <f t="shared" si="26"/>
        <v>32984.934691242248</v>
      </c>
      <c r="H38" s="27">
        <f t="shared" si="26"/>
        <v>32525.894480050083</v>
      </c>
      <c r="I38" s="27">
        <f t="shared" si="26"/>
        <v>35834.169162885308</v>
      </c>
      <c r="J38" s="27">
        <f t="shared" ref="J38:K38" si="27">J11+J20+J29</f>
        <v>36214.956975126333</v>
      </c>
      <c r="K38" s="27">
        <f t="shared" si="27"/>
        <v>42772.946845886865</v>
      </c>
      <c r="L38" s="30"/>
      <c r="M38" s="30"/>
      <c r="N38" s="30"/>
    </row>
    <row r="39" spans="2:16" ht="15">
      <c r="B39" s="36" t="s">
        <v>28</v>
      </c>
      <c r="C39" s="48">
        <f t="shared" ref="C39:E39" si="28">C21</f>
        <v>0</v>
      </c>
      <c r="D39" s="48">
        <f t="shared" si="28"/>
        <v>0</v>
      </c>
      <c r="E39" s="48">
        <f t="shared" si="28"/>
        <v>0</v>
      </c>
      <c r="F39" s="48">
        <f>F21</f>
        <v>0</v>
      </c>
      <c r="G39" s="48">
        <f t="shared" ref="G39:I39" si="29">G21</f>
        <v>0</v>
      </c>
      <c r="H39" s="48">
        <f t="shared" si="29"/>
        <v>0</v>
      </c>
      <c r="I39" s="48">
        <f t="shared" si="29"/>
        <v>0</v>
      </c>
      <c r="J39" s="48">
        <f t="shared" ref="J39:K39" si="30">J21</f>
        <v>0</v>
      </c>
      <c r="K39" s="48">
        <f t="shared" si="30"/>
        <v>0</v>
      </c>
      <c r="L39" s="30"/>
      <c r="M39" s="30"/>
      <c r="N39" s="30"/>
    </row>
    <row r="40" spans="2:16">
      <c r="B40" s="14" t="s">
        <v>24</v>
      </c>
      <c r="C40" s="27">
        <f t="shared" ref="C40:E40" si="31">C12+C22+C30</f>
        <v>0</v>
      </c>
      <c r="D40" s="27">
        <f t="shared" si="31"/>
        <v>0</v>
      </c>
      <c r="E40" s="27">
        <f t="shared" si="31"/>
        <v>0</v>
      </c>
      <c r="F40" s="27">
        <f>F12+F22+F30</f>
        <v>0</v>
      </c>
      <c r="G40" s="27">
        <f t="shared" ref="G40:I40" si="32">G12+G22+G30</f>
        <v>0</v>
      </c>
      <c r="H40" s="27">
        <f t="shared" si="32"/>
        <v>0</v>
      </c>
      <c r="I40" s="27">
        <f t="shared" si="32"/>
        <v>0</v>
      </c>
      <c r="J40" s="27">
        <f t="shared" ref="J40:K40" si="33">J12+J22+J30</f>
        <v>0</v>
      </c>
      <c r="K40" s="27">
        <f t="shared" si="33"/>
        <v>0</v>
      </c>
      <c r="L40" s="30"/>
      <c r="M40" s="30"/>
      <c r="N40" s="30"/>
    </row>
    <row r="41" spans="2:16">
      <c r="B41" s="14" t="s">
        <v>25</v>
      </c>
      <c r="C41" s="27">
        <f t="shared" ref="C41:I41" si="34">C13+C23+C31</f>
        <v>72.077448518699953</v>
      </c>
      <c r="D41" s="27">
        <f t="shared" si="34"/>
        <v>187.80209825389994</v>
      </c>
      <c r="E41" s="27">
        <f t="shared" si="34"/>
        <v>123.08660221679992</v>
      </c>
      <c r="F41" s="27">
        <f t="shared" si="34"/>
        <v>84.684766319099992</v>
      </c>
      <c r="G41" s="27">
        <f t="shared" si="34"/>
        <v>70.081901067199965</v>
      </c>
      <c r="H41" s="27">
        <f t="shared" si="34"/>
        <v>116.0449590858</v>
      </c>
      <c r="I41" s="27">
        <f t="shared" si="34"/>
        <v>108.65166107270001</v>
      </c>
      <c r="J41" s="27">
        <f t="shared" ref="J41:K41" si="35">J13+J23+J31</f>
        <v>141.67898366019998</v>
      </c>
      <c r="K41" s="27">
        <f t="shared" si="35"/>
        <v>161.02631924259998</v>
      </c>
      <c r="L41" s="30"/>
      <c r="M41" s="30"/>
      <c r="N41" s="30"/>
    </row>
    <row r="42" spans="2:16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</row>
    <row r="43" spans="2:16">
      <c r="B43" s="17" t="s">
        <v>32</v>
      </c>
      <c r="C43" s="16">
        <f t="shared" ref="C43:E43" si="36">C44+C45</f>
        <v>61921.877029067604</v>
      </c>
      <c r="D43" s="16">
        <f t="shared" si="36"/>
        <v>62535.421227222731</v>
      </c>
      <c r="E43" s="16">
        <f t="shared" si="36"/>
        <v>62384.824851295634</v>
      </c>
      <c r="F43" s="16">
        <f>F44+F45</f>
        <v>64376.741758384087</v>
      </c>
      <c r="G43" s="16">
        <f t="shared" ref="G43:I43" si="37">G44+G45</f>
        <v>61669.989158861223</v>
      </c>
      <c r="H43" s="16">
        <f t="shared" si="37"/>
        <v>61293.227255729893</v>
      </c>
      <c r="I43" s="16">
        <f t="shared" si="37"/>
        <v>62650.393958752837</v>
      </c>
      <c r="J43" s="16">
        <f t="shared" ref="J43:K43" si="38">J44+J45</f>
        <v>63065.697355357988</v>
      </c>
      <c r="K43" s="16">
        <f t="shared" si="38"/>
        <v>68859.997472117248</v>
      </c>
      <c r="L43" s="30"/>
      <c r="M43" s="30"/>
      <c r="N43" s="30"/>
    </row>
    <row r="44" spans="2:16">
      <c r="B44" s="14" t="s">
        <v>33</v>
      </c>
      <c r="C44" s="28">
        <v>20369.813503973619</v>
      </c>
      <c r="D44" s="28">
        <v>19984.287640654267</v>
      </c>
      <c r="E44" s="28">
        <v>20790.146761016807</v>
      </c>
      <c r="F44" s="28">
        <v>22734.769773767974</v>
      </c>
      <c r="G44" s="28">
        <v>19984.071162851353</v>
      </c>
      <c r="H44" s="28">
        <v>19190.889227020176</v>
      </c>
      <c r="I44" s="28">
        <v>20896.958075173054</v>
      </c>
      <c r="J44" s="28">
        <v>21459.40875022842</v>
      </c>
      <c r="K44" s="28">
        <v>28752.343419818761</v>
      </c>
      <c r="L44" s="30"/>
      <c r="M44" s="30"/>
      <c r="N44" s="30"/>
    </row>
    <row r="45" spans="2:16">
      <c r="B45" s="14" t="s">
        <v>34</v>
      </c>
      <c r="C45" s="28">
        <v>41552.063525093981</v>
      </c>
      <c r="D45" s="28">
        <v>42551.133586568467</v>
      </c>
      <c r="E45" s="28">
        <v>41594.678090278823</v>
      </c>
      <c r="F45" s="28">
        <v>41641.97198461611</v>
      </c>
      <c r="G45" s="28">
        <v>41685.91799600987</v>
      </c>
      <c r="H45" s="28">
        <v>42102.338028709717</v>
      </c>
      <c r="I45" s="28">
        <v>41753.435883579783</v>
      </c>
      <c r="J45" s="28">
        <v>41606.288605129572</v>
      </c>
      <c r="K45" s="28">
        <v>40107.654052298494</v>
      </c>
      <c r="L45" s="30"/>
      <c r="M45" s="30"/>
      <c r="N45" s="30"/>
      <c r="O45" s="30"/>
      <c r="P45" s="30"/>
    </row>
    <row r="46" spans="2:16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</row>
    <row r="47" spans="2:16">
      <c r="B47" s="10" t="s">
        <v>35</v>
      </c>
      <c r="C47" s="16">
        <f t="shared" ref="C47:E47" si="39">C48+C49</f>
        <v>61921.877029067604</v>
      </c>
      <c r="D47" s="16">
        <f t="shared" si="39"/>
        <v>62535.421227222731</v>
      </c>
      <c r="E47" s="16">
        <f t="shared" si="39"/>
        <v>62384.824851295634</v>
      </c>
      <c r="F47" s="16">
        <f>F48+F49</f>
        <v>64376.74175838408</v>
      </c>
      <c r="G47" s="16">
        <f t="shared" ref="G47:I47" si="40">G48+G49</f>
        <v>61669.989158861223</v>
      </c>
      <c r="H47" s="16">
        <f t="shared" si="40"/>
        <v>61293.227255729886</v>
      </c>
      <c r="I47" s="16">
        <f t="shared" si="40"/>
        <v>62650.393958752844</v>
      </c>
      <c r="J47" s="16">
        <f t="shared" ref="J47:K47" si="41">J48+J49</f>
        <v>63065.697355357988</v>
      </c>
      <c r="K47" s="16">
        <f t="shared" si="41"/>
        <v>68859.997472117248</v>
      </c>
      <c r="L47" s="30"/>
      <c r="M47" s="30"/>
      <c r="N47" s="30"/>
    </row>
    <row r="48" spans="2:16">
      <c r="B48" s="14" t="s">
        <v>36</v>
      </c>
      <c r="C48" s="28">
        <v>25421.328514145087</v>
      </c>
      <c r="D48" s="28">
        <v>25667.343816080011</v>
      </c>
      <c r="E48" s="28">
        <v>26442.554100352081</v>
      </c>
      <c r="F48" s="28">
        <v>28681.233438233823</v>
      </c>
      <c r="G48" s="28">
        <v>25863.999150643747</v>
      </c>
      <c r="H48" s="28">
        <v>25307.68568162918</v>
      </c>
      <c r="I48" s="28">
        <v>27989.324018390613</v>
      </c>
      <c r="J48" s="28">
        <v>28745.881480561828</v>
      </c>
      <c r="K48" s="28">
        <v>35247.216582303467</v>
      </c>
      <c r="L48" s="30"/>
      <c r="M48" s="30"/>
      <c r="N48" s="30"/>
      <c r="O48" s="30"/>
    </row>
    <row r="49" spans="2:15">
      <c r="B49" s="14" t="s">
        <v>37</v>
      </c>
      <c r="C49" s="28">
        <v>36500.548514922521</v>
      </c>
      <c r="D49" s="28">
        <v>36868.077411142724</v>
      </c>
      <c r="E49" s="28">
        <v>35942.27075094355</v>
      </c>
      <c r="F49" s="28">
        <v>35695.508320150257</v>
      </c>
      <c r="G49" s="28">
        <v>35805.990008217479</v>
      </c>
      <c r="H49" s="28">
        <v>35985.541574100709</v>
      </c>
      <c r="I49" s="28">
        <v>34661.069940362227</v>
      </c>
      <c r="J49" s="28">
        <v>34319.815874796164</v>
      </c>
      <c r="K49" s="28">
        <v>33612.780889813781</v>
      </c>
      <c r="L49" s="30"/>
      <c r="M49" s="30"/>
      <c r="N49" s="30"/>
      <c r="O49" s="30"/>
    </row>
    <row r="50" spans="2:15">
      <c r="B50" s="8"/>
      <c r="C50" s="8"/>
      <c r="D50" s="8"/>
      <c r="E50" s="8"/>
      <c r="F50" s="18"/>
      <c r="G50" s="18"/>
      <c r="H50" s="18"/>
      <c r="I50" s="18"/>
      <c r="J50" s="18"/>
      <c r="K50" s="18"/>
    </row>
    <row r="51" spans="2:15">
      <c r="B51" s="19"/>
      <c r="C51" s="19"/>
      <c r="D51" s="19"/>
      <c r="E51" s="19"/>
      <c r="F51" s="20"/>
      <c r="G51" s="20"/>
      <c r="H51" s="11"/>
      <c r="I51" s="11"/>
      <c r="J51" s="11"/>
      <c r="K51" s="11"/>
    </row>
    <row r="52" spans="2:15">
      <c r="B52" s="10" t="s">
        <v>38</v>
      </c>
      <c r="C52" s="10"/>
      <c r="D52" s="10"/>
      <c r="E52" s="10"/>
      <c r="F52" s="21"/>
      <c r="G52" s="20"/>
      <c r="H52" s="11"/>
      <c r="I52" s="11"/>
      <c r="J52" s="11"/>
      <c r="K52" s="11"/>
    </row>
    <row r="53" spans="2:15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5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5" s="45" customFormat="1">
      <c r="B55" s="43"/>
      <c r="C55" s="43"/>
      <c r="D55" s="43"/>
      <c r="E55" s="43"/>
      <c r="F55" s="49"/>
      <c r="G55" s="49"/>
      <c r="H55" s="50"/>
      <c r="I55" s="50"/>
      <c r="J55" s="50"/>
      <c r="K55" s="50"/>
      <c r="M55" s="47"/>
      <c r="N55" s="47"/>
    </row>
    <row r="56" spans="2:15" s="45" customFormat="1">
      <c r="B56" s="19" t="s">
        <v>43</v>
      </c>
      <c r="C56" s="43"/>
      <c r="D56" s="43"/>
      <c r="E56" s="43"/>
      <c r="F56" s="46"/>
      <c r="G56" s="46"/>
      <c r="H56" s="46"/>
      <c r="I56" s="46"/>
      <c r="J56" s="46"/>
      <c r="M56" s="47"/>
      <c r="N56" s="47"/>
    </row>
    <row r="57" spans="2:15">
      <c r="B57" s="34" t="s">
        <v>44</v>
      </c>
      <c r="C57" s="34"/>
      <c r="D57" s="34"/>
      <c r="E57" s="34"/>
    </row>
    <row r="58" spans="2:15" s="40" customFormat="1" ht="28.5" customHeight="1">
      <c r="B58" s="66" t="s">
        <v>53</v>
      </c>
      <c r="C58" s="66"/>
      <c r="D58" s="66"/>
      <c r="E58" s="66"/>
      <c r="F58" s="67"/>
      <c r="G58" s="67"/>
      <c r="H58" s="67"/>
      <c r="I58" s="67"/>
      <c r="J58" s="61"/>
      <c r="K58" s="55"/>
    </row>
    <row r="59" spans="2:15">
      <c r="B59" s="64"/>
      <c r="C59" s="64"/>
      <c r="D59" s="64"/>
      <c r="E59" s="64"/>
      <c r="F59" s="64"/>
      <c r="G59" s="64"/>
      <c r="H59" s="64"/>
      <c r="I59" s="64"/>
      <c r="J59" s="59"/>
    </row>
    <row r="60" spans="2:15">
      <c r="B60" s="25"/>
      <c r="C60" s="25"/>
      <c r="D60" s="25"/>
      <c r="E60" s="25"/>
      <c r="F60" s="24"/>
      <c r="G60" s="24"/>
      <c r="H60" s="24"/>
      <c r="I60" s="24"/>
      <c r="J60" s="24"/>
    </row>
    <row r="61" spans="2:15">
      <c r="B61" s="25"/>
      <c r="C61" s="25"/>
      <c r="D61" s="25"/>
      <c r="E61" s="25"/>
      <c r="F61" s="24"/>
      <c r="G61" s="24"/>
      <c r="H61" s="24"/>
      <c r="I61" s="24"/>
      <c r="J61" s="24"/>
    </row>
    <row r="62" spans="2:15">
      <c r="B62" s="26"/>
      <c r="C62" s="26"/>
      <c r="D62" s="26"/>
      <c r="E62" s="26"/>
    </row>
  </sheetData>
  <mergeCells count="2">
    <mergeCell ref="B58:I58"/>
    <mergeCell ref="B59:I59"/>
  </mergeCells>
  <pageMargins left="0.25" right="0.25" top="0.75" bottom="0.75" header="0.3" footer="0.3"/>
  <pageSetup scale="78" orientation="landscape" r:id="rId1"/>
  <ignoredErrors>
    <ignoredError sqref="C36:I37 J36:J37 K36:K37 K39" unlockedFormula="1"/>
    <ignoredError sqref="C39:J39 K38" formula="1" unlockedFormula="1"/>
    <ignoredError sqref="C38:J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3"/>
  <sheetViews>
    <sheetView topLeftCell="A47" zoomScale="80" zoomScaleNormal="80" workbookViewId="0">
      <selection activeCell="B59" sqref="B59:J59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>
      <c r="F1" s="3"/>
      <c r="G1" s="3"/>
      <c r="H1" s="4"/>
      <c r="J1" s="4" t="s">
        <v>0</v>
      </c>
      <c r="K1" s="5" t="s">
        <v>1</v>
      </c>
    </row>
    <row r="2" spans="2:16">
      <c r="B2" s="7" t="s">
        <v>54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Q4 2025</v>
      </c>
    </row>
    <row r="3" spans="2:16">
      <c r="B3" s="8" t="str">
        <f>'1. General Govt'!B3</f>
        <v>Scale : Millions</v>
      </c>
      <c r="C3" s="19"/>
      <c r="D3" s="19"/>
      <c r="E3" s="19"/>
      <c r="F3" s="3"/>
      <c r="G3" s="3"/>
      <c r="H3" s="4"/>
      <c r="J3" s="4" t="s">
        <v>6</v>
      </c>
      <c r="K3" s="5" t="str">
        <f>'1. General Govt'!K3</f>
        <v>USD</v>
      </c>
    </row>
    <row r="4" spans="2:16" ht="15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6">
      <c r="B5" s="7" t="s">
        <v>55</v>
      </c>
      <c r="C5" s="7"/>
      <c r="D5" s="7"/>
      <c r="E5" s="7"/>
      <c r="F5" s="9"/>
      <c r="G5" s="9"/>
      <c r="H5" s="9"/>
      <c r="I5" s="9"/>
      <c r="J5" s="9"/>
      <c r="K5" s="9"/>
    </row>
    <row r="6" spans="2:16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6">
      <c r="B7" s="12" t="s">
        <v>19</v>
      </c>
      <c r="C7" s="13">
        <f>SUM(C8:C9)+SUM(C11:C13)</f>
        <v>398224.15705276158</v>
      </c>
      <c r="D7" s="13">
        <f>SUM(D8:D9)+SUM(D11:D13)</f>
        <v>391807.61583877762</v>
      </c>
      <c r="E7" s="13">
        <f>SUM(E8:E9)+SUM(E11:E13)</f>
        <v>396144.33695428033</v>
      </c>
      <c r="F7" s="13">
        <f>SUM(F8:F9)+SUM(F11:F13)</f>
        <v>434602.75775041559</v>
      </c>
      <c r="G7" s="13">
        <f t="shared" ref="G7:I7" si="0">SUM(G8:G9)+SUM(G11:G13)</f>
        <v>424533.41311539739</v>
      </c>
      <c r="H7" s="13">
        <f t="shared" si="0"/>
        <v>420453.11044110672</v>
      </c>
      <c r="I7" s="13">
        <f t="shared" si="0"/>
        <v>430441.05243764346</v>
      </c>
      <c r="J7" s="13">
        <f t="shared" ref="J7:K7" si="1">SUM(J8:J9)+SUM(J11:J13)</f>
        <v>421922.38467916346</v>
      </c>
      <c r="K7" s="13">
        <f t="shared" si="1"/>
        <v>435372.06633681094</v>
      </c>
      <c r="L7" s="30"/>
      <c r="M7" s="30"/>
      <c r="N7" s="30"/>
    </row>
    <row r="8" spans="2:16" ht="15.6">
      <c r="B8" s="52" t="s">
        <v>56</v>
      </c>
      <c r="C8" s="1">
        <v>337467.73284131405</v>
      </c>
      <c r="D8" s="1">
        <v>329673.76001832873</v>
      </c>
      <c r="E8" s="1">
        <v>323487.84636915918</v>
      </c>
      <c r="F8" s="1">
        <v>346845.45635875594</v>
      </c>
      <c r="G8" s="1">
        <v>336577.79746628081</v>
      </c>
      <c r="H8" s="1">
        <v>333352.5151197933</v>
      </c>
      <c r="I8" s="1">
        <v>354190.56296668341</v>
      </c>
      <c r="J8" s="1">
        <v>347911.84391474328</v>
      </c>
      <c r="K8" s="1">
        <v>362820.12426999671</v>
      </c>
      <c r="L8" s="30"/>
      <c r="M8" s="30"/>
      <c r="N8" s="30"/>
      <c r="O8" s="30"/>
      <c r="P8" s="30"/>
    </row>
    <row r="9" spans="2:16">
      <c r="B9" s="14" t="s">
        <v>21</v>
      </c>
      <c r="C9" s="1">
        <v>22822.441401913849</v>
      </c>
      <c r="D9" s="1">
        <v>32615.732319226241</v>
      </c>
      <c r="E9" s="1">
        <v>49375.096442769711</v>
      </c>
      <c r="F9" s="1">
        <v>68293.279552604654</v>
      </c>
      <c r="G9" s="1">
        <v>63579.814145362448</v>
      </c>
      <c r="H9" s="1">
        <v>60399.038951510403</v>
      </c>
      <c r="I9" s="1">
        <v>56085.351178744269</v>
      </c>
      <c r="J9" s="1">
        <v>51420.765670408618</v>
      </c>
      <c r="K9" s="1">
        <v>50526.61439388615</v>
      </c>
      <c r="L9" s="30"/>
      <c r="M9" s="30"/>
      <c r="N9" s="30"/>
      <c r="O9" s="30"/>
      <c r="P9" s="30"/>
    </row>
    <row r="10" spans="2:16" ht="1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  <c r="P10" s="30"/>
    </row>
    <row r="11" spans="2:16">
      <c r="B11" s="14" t="s">
        <v>23</v>
      </c>
      <c r="C11" s="1">
        <v>27090.668621486409</v>
      </c>
      <c r="D11" s="1">
        <v>19548.253707721375</v>
      </c>
      <c r="E11" s="1">
        <v>15150.020418776257</v>
      </c>
      <c r="F11" s="1">
        <v>10706.606150653461</v>
      </c>
      <c r="G11" s="1">
        <v>14681.604444160672</v>
      </c>
      <c r="H11" s="1">
        <v>13935.961678637941</v>
      </c>
      <c r="I11" s="1">
        <v>11994.456304290859</v>
      </c>
      <c r="J11" s="1">
        <v>14433.334475323863</v>
      </c>
      <c r="K11" s="1">
        <v>12186.070374749761</v>
      </c>
      <c r="L11" s="30"/>
      <c r="M11" s="30"/>
      <c r="N11" s="30"/>
      <c r="O11" s="30"/>
      <c r="P11" s="30"/>
    </row>
    <row r="12" spans="2:16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  <c r="O12" s="30"/>
      <c r="P12" s="30"/>
    </row>
    <row r="13" spans="2:16">
      <c r="B13" s="14" t="s">
        <v>25</v>
      </c>
      <c r="C13" s="1">
        <v>10843.314188047232</v>
      </c>
      <c r="D13" s="1">
        <v>9969.8697935012351</v>
      </c>
      <c r="E13" s="1">
        <v>8131.3737235752096</v>
      </c>
      <c r="F13" s="1">
        <v>8757.415688401541</v>
      </c>
      <c r="G13" s="1">
        <v>9694.1970595934454</v>
      </c>
      <c r="H13" s="1">
        <v>12765.594691165075</v>
      </c>
      <c r="I13" s="1">
        <v>8170.6819879248842</v>
      </c>
      <c r="J13" s="1">
        <v>8156.4406186877104</v>
      </c>
      <c r="K13" s="1">
        <v>9839.2572981783487</v>
      </c>
      <c r="L13" s="30"/>
      <c r="M13" s="30"/>
      <c r="N13" s="30"/>
      <c r="O13" s="30"/>
      <c r="P13" s="30"/>
    </row>
    <row r="14" spans="2:16">
      <c r="B14" s="12" t="s">
        <v>26</v>
      </c>
      <c r="C14" s="13">
        <f>C15+C24</f>
        <v>30378.090707202264</v>
      </c>
      <c r="D14" s="13">
        <f>D15+D24</f>
        <v>29024.063751036098</v>
      </c>
      <c r="E14" s="13">
        <f>E15+E24</f>
        <v>27460.926087195236</v>
      </c>
      <c r="F14" s="13">
        <f>F15+F24</f>
        <v>29648.328788170162</v>
      </c>
      <c r="G14" s="13">
        <f t="shared" ref="G14:I14" si="2">G15+G24</f>
        <v>30179.618367565803</v>
      </c>
      <c r="H14" s="13">
        <f t="shared" si="2"/>
        <v>30895.775089087918</v>
      </c>
      <c r="I14" s="13">
        <f t="shared" si="2"/>
        <v>30990.788931544914</v>
      </c>
      <c r="J14" s="13">
        <f t="shared" ref="J14:K14" si="3">J15+J24</f>
        <v>29406.958601989856</v>
      </c>
      <c r="K14" s="13">
        <f t="shared" si="3"/>
        <v>29675.473142043567</v>
      </c>
      <c r="L14" s="30"/>
      <c r="M14" s="30"/>
      <c r="N14" s="30"/>
      <c r="O14" s="30"/>
    </row>
    <row r="15" spans="2:16">
      <c r="B15" s="12" t="s">
        <v>27</v>
      </c>
      <c r="C15" s="13">
        <f>SUM(C16:C17)+SUM(C22:C23)+C20</f>
        <v>6478.2476127060954</v>
      </c>
      <c r="D15" s="13">
        <f>SUM(D16:D17)+SUM(D22:D23)+D20</f>
        <v>6181.4365923325004</v>
      </c>
      <c r="E15" s="13">
        <f>SUM(E16:E17)+SUM(E22:E23)+E20</f>
        <v>4696.9075711476098</v>
      </c>
      <c r="F15" s="13">
        <f>SUM(F16:F17)+SUM(F22:F23)+F20</f>
        <v>6818.5520122491107</v>
      </c>
      <c r="G15" s="13">
        <f t="shared" ref="G15:I15" si="4">SUM(G16:G17)+SUM(G22:G23)+G20</f>
        <v>6748.3847941259519</v>
      </c>
      <c r="H15" s="13">
        <f t="shared" si="4"/>
        <v>6046.6965653442148</v>
      </c>
      <c r="I15" s="13">
        <f t="shared" si="4"/>
        <v>6240.4095422904065</v>
      </c>
      <c r="J15" s="13">
        <f t="shared" ref="J15:K15" si="5">SUM(J16:J17)+SUM(J22:J23)+J20</f>
        <v>5309.2099636870116</v>
      </c>
      <c r="K15" s="13">
        <f t="shared" si="5"/>
        <v>4919.987685125463</v>
      </c>
      <c r="L15" s="30"/>
      <c r="M15" s="30"/>
      <c r="N15" s="30"/>
      <c r="O15" s="30"/>
    </row>
    <row r="16" spans="2:16" ht="15.6">
      <c r="B16" s="52" t="s">
        <v>56</v>
      </c>
      <c r="C16" s="1">
        <v>1583.7450382277998</v>
      </c>
      <c r="D16" s="1">
        <v>1420.785328876457</v>
      </c>
      <c r="E16" s="1">
        <v>759.0325270761864</v>
      </c>
      <c r="F16" s="1">
        <v>811.30066202304545</v>
      </c>
      <c r="G16" s="1">
        <v>603.05891120653587</v>
      </c>
      <c r="H16" s="1">
        <v>483.11583894615478</v>
      </c>
      <c r="I16" s="1">
        <v>564.42136952492137</v>
      </c>
      <c r="J16" s="1">
        <v>522.40317837904388</v>
      </c>
      <c r="K16" s="1">
        <v>485.11878682978465</v>
      </c>
      <c r="L16" s="30"/>
      <c r="M16" s="30"/>
      <c r="N16" s="30"/>
      <c r="O16" s="30"/>
    </row>
    <row r="17" spans="2:14">
      <c r="B17" s="14" t="s">
        <v>21</v>
      </c>
      <c r="C17" s="1">
        <v>2828.4863488774849</v>
      </c>
      <c r="D17" s="1">
        <v>2583.252932845608</v>
      </c>
      <c r="E17" s="1">
        <v>1789.7102074250697</v>
      </c>
      <c r="F17" s="1">
        <v>1929.3596145261129</v>
      </c>
      <c r="G17" s="1">
        <v>1722.333761417465</v>
      </c>
      <c r="H17" s="1">
        <v>1896.1107193909293</v>
      </c>
      <c r="I17" s="1">
        <v>2040.3774831430255</v>
      </c>
      <c r="J17" s="1">
        <v>2146.4983595606568</v>
      </c>
      <c r="K17" s="1">
        <v>1980.4341303689441</v>
      </c>
      <c r="L17" s="30"/>
      <c r="M17" s="30"/>
      <c r="N17" s="30"/>
    </row>
    <row r="18" spans="2:14" ht="1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  <c r="N18" s="30"/>
    </row>
    <row r="19" spans="2:14" ht="1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  <c r="N19" s="30"/>
    </row>
    <row r="20" spans="2:14">
      <c r="B20" s="14" t="s">
        <v>23</v>
      </c>
      <c r="C20" s="1">
        <v>2066.0162256008107</v>
      </c>
      <c r="D20" s="1">
        <v>2177.3983306104356</v>
      </c>
      <c r="E20" s="1">
        <v>2148.1648366463537</v>
      </c>
      <c r="F20" s="1">
        <v>4077.8917356999527</v>
      </c>
      <c r="G20" s="1">
        <v>4422.9921215019513</v>
      </c>
      <c r="H20" s="1">
        <v>3667.4700070071312</v>
      </c>
      <c r="I20" s="1">
        <v>3635.6106896224601</v>
      </c>
      <c r="J20" s="1">
        <v>2640.3084257473115</v>
      </c>
      <c r="K20" s="1">
        <v>2454.4347679267344</v>
      </c>
      <c r="L20" s="30"/>
      <c r="M20" s="30"/>
      <c r="N20" s="30"/>
    </row>
    <row r="21" spans="2:14" ht="15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  <c r="N21" s="30"/>
    </row>
    <row r="22" spans="2:14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</row>
    <row r="23" spans="2:14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</row>
    <row r="24" spans="2:14">
      <c r="B24" s="12" t="s">
        <v>29</v>
      </c>
      <c r="C24" s="13">
        <f>SUM(C25:C27)+SUM(C29:C31)</f>
        <v>23899.843094496169</v>
      </c>
      <c r="D24" s="13">
        <f>SUM(D25:D27)+SUM(D29:D31)</f>
        <v>22842.627158703595</v>
      </c>
      <c r="E24" s="13">
        <f>SUM(E25:E27)+SUM(E29:E31)</f>
        <v>22764.018516047625</v>
      </c>
      <c r="F24" s="13">
        <f>SUM(F25:F27)+SUM(F29:F31)</f>
        <v>22829.776775921051</v>
      </c>
      <c r="G24" s="13">
        <f t="shared" ref="G24:I24" si="6">SUM(G25:G27)+SUM(G29:G31)</f>
        <v>23431.233573439851</v>
      </c>
      <c r="H24" s="13">
        <f t="shared" si="6"/>
        <v>24849.078523743701</v>
      </c>
      <c r="I24" s="13">
        <f t="shared" si="6"/>
        <v>24750.379389254507</v>
      </c>
      <c r="J24" s="13">
        <f t="shared" ref="J24:K24" si="7">SUM(J25:J27)+SUM(J29:J31)</f>
        <v>24097.748638302844</v>
      </c>
      <c r="K24" s="13">
        <f t="shared" si="7"/>
        <v>24755.485456918104</v>
      </c>
      <c r="L24" s="30"/>
      <c r="M24" s="30"/>
      <c r="N24" s="30"/>
    </row>
    <row r="25" spans="2:14">
      <c r="B25" s="14" t="s">
        <v>30</v>
      </c>
      <c r="C25" s="1">
        <v>8634.6125396722582</v>
      </c>
      <c r="D25" s="1">
        <v>8527.5229635229643</v>
      </c>
      <c r="E25" s="1">
        <v>8463.0359887763825</v>
      </c>
      <c r="F25" s="1">
        <v>8720.3382857897523</v>
      </c>
      <c r="G25" s="1">
        <v>8393.017515627902</v>
      </c>
      <c r="H25" s="1">
        <v>8536.8561511529642</v>
      </c>
      <c r="I25" s="1">
        <v>8838.6902840243984</v>
      </c>
      <c r="J25" s="1">
        <v>8813.9767553318961</v>
      </c>
      <c r="K25" s="1">
        <v>8821.5067583732052</v>
      </c>
      <c r="L25" s="30"/>
      <c r="M25" s="30"/>
      <c r="N25" s="30"/>
    </row>
    <row r="26" spans="2:14" ht="15.6">
      <c r="B26" s="52" t="s">
        <v>56</v>
      </c>
      <c r="C26" s="1">
        <v>483.35171209197483</v>
      </c>
      <c r="D26" s="1">
        <v>460.83528131040129</v>
      </c>
      <c r="E26" s="1">
        <v>444.90263460400143</v>
      </c>
      <c r="F26" s="1">
        <v>450.27621413153724</v>
      </c>
      <c r="G26" s="1">
        <v>425.16965692758561</v>
      </c>
      <c r="H26" s="1">
        <v>425.85443328317041</v>
      </c>
      <c r="I26" s="1">
        <v>429.75203783439099</v>
      </c>
      <c r="J26" s="1">
        <v>405.48311056434216</v>
      </c>
      <c r="K26" s="1">
        <v>409.16239137009569</v>
      </c>
      <c r="L26" s="30"/>
      <c r="M26" s="30"/>
      <c r="N26" s="30"/>
    </row>
    <row r="27" spans="2:14">
      <c r="B27" s="14" t="s">
        <v>21</v>
      </c>
      <c r="C27" s="1">
        <v>5562.9170708111415</v>
      </c>
      <c r="D27" s="1">
        <v>5245.2934125031079</v>
      </c>
      <c r="E27" s="1">
        <v>4872.638846138806</v>
      </c>
      <c r="F27" s="1">
        <v>4896.4167365328894</v>
      </c>
      <c r="G27" s="1">
        <v>4539.6254584772178</v>
      </c>
      <c r="H27" s="1">
        <v>4952.2181945255243</v>
      </c>
      <c r="I27" s="1">
        <v>4447.3139456609033</v>
      </c>
      <c r="J27" s="1">
        <v>4354.1561435576632</v>
      </c>
      <c r="K27" s="1">
        <v>4431.1991101226949</v>
      </c>
      <c r="L27" s="30"/>
      <c r="M27" s="30"/>
      <c r="N27" s="30"/>
    </row>
    <row r="28" spans="2:14" ht="1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  <c r="N28" s="30"/>
    </row>
    <row r="29" spans="2:14">
      <c r="B29" s="14" t="s">
        <v>23</v>
      </c>
      <c r="C29" s="1">
        <v>9217.347375901194</v>
      </c>
      <c r="D29" s="1">
        <v>8607.4056074014225</v>
      </c>
      <c r="E29" s="1">
        <v>8981.9254549666348</v>
      </c>
      <c r="F29" s="1">
        <v>8761.101496063573</v>
      </c>
      <c r="G29" s="1">
        <v>10071.881063120047</v>
      </c>
      <c r="H29" s="1">
        <v>10932.649411466544</v>
      </c>
      <c r="I29" s="1">
        <v>11033.089977581816</v>
      </c>
      <c r="J29" s="1">
        <v>10522.640570753145</v>
      </c>
      <c r="K29" s="1">
        <v>11092.134207596911</v>
      </c>
      <c r="L29" s="30"/>
      <c r="M29" s="30"/>
      <c r="N29" s="30"/>
    </row>
    <row r="30" spans="2:14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</row>
    <row r="31" spans="2:14">
      <c r="B31" s="14" t="s">
        <v>25</v>
      </c>
      <c r="C31" s="1">
        <v>1.6143960196</v>
      </c>
      <c r="D31" s="1">
        <v>1.5698939656999999</v>
      </c>
      <c r="E31" s="1">
        <v>1.5155915618</v>
      </c>
      <c r="F31" s="1">
        <v>1.6440434033</v>
      </c>
      <c r="G31" s="1">
        <v>1.5398792871</v>
      </c>
      <c r="H31" s="1">
        <v>1.5003333155</v>
      </c>
      <c r="I31" s="1">
        <v>1.5331441529999998</v>
      </c>
      <c r="J31" s="1">
        <v>1.4920580958</v>
      </c>
      <c r="K31" s="1">
        <v>1.4829894552</v>
      </c>
      <c r="L31" s="30"/>
      <c r="M31" s="30"/>
      <c r="N31" s="30"/>
    </row>
    <row r="32" spans="2:14">
      <c r="B32" s="12" t="s">
        <v>31</v>
      </c>
      <c r="C32" s="15">
        <f>SUM(C33:C35)+C38+SUM(C40:C41)</f>
        <v>428602.24775996385</v>
      </c>
      <c r="D32" s="15">
        <f>SUM(D33:D35)+D38+SUM(D40:D41)</f>
        <v>420831.67958981375</v>
      </c>
      <c r="E32" s="15">
        <f>SUM(E33:E35)+E38+SUM(E40:E41)</f>
        <v>423605.26304147561</v>
      </c>
      <c r="F32" s="15">
        <f>SUM(F33:F35)+F38+SUM(F40:F41)</f>
        <v>464251.08653858583</v>
      </c>
      <c r="G32" s="15">
        <f t="shared" ref="G32:I32" si="8">SUM(G33:G35)+G38+SUM(G40:G41)</f>
        <v>454713.03148296318</v>
      </c>
      <c r="H32" s="15">
        <f t="shared" si="8"/>
        <v>451348.88553019468</v>
      </c>
      <c r="I32" s="15">
        <f t="shared" si="8"/>
        <v>461431.84136918827</v>
      </c>
      <c r="J32" s="15">
        <f t="shared" ref="J32:K32" si="9">SUM(J33:J35)+J38+SUM(J40:J41)</f>
        <v>451329.34328115336</v>
      </c>
      <c r="K32" s="15">
        <f t="shared" si="9"/>
        <v>465047.53947885457</v>
      </c>
      <c r="L32" s="30"/>
      <c r="M32" s="30"/>
      <c r="N32" s="30"/>
    </row>
    <row r="33" spans="2:16">
      <c r="B33" s="14" t="s">
        <v>30</v>
      </c>
      <c r="C33" s="27">
        <f t="shared" ref="C33:I33" si="10">C25</f>
        <v>8634.6125396722582</v>
      </c>
      <c r="D33" s="27">
        <f t="shared" si="10"/>
        <v>8527.5229635229643</v>
      </c>
      <c r="E33" s="27">
        <f t="shared" si="10"/>
        <v>8463.0359887763825</v>
      </c>
      <c r="F33" s="27">
        <f t="shared" si="10"/>
        <v>8720.3382857897523</v>
      </c>
      <c r="G33" s="27">
        <f t="shared" si="10"/>
        <v>8393.017515627902</v>
      </c>
      <c r="H33" s="27">
        <f t="shared" si="10"/>
        <v>8536.8561511529642</v>
      </c>
      <c r="I33" s="27">
        <f t="shared" si="10"/>
        <v>8838.6902840243984</v>
      </c>
      <c r="J33" s="27">
        <f t="shared" ref="J33:K33" si="11">J25</f>
        <v>8813.9767553318961</v>
      </c>
      <c r="K33" s="27">
        <f t="shared" si="11"/>
        <v>8821.5067583732052</v>
      </c>
      <c r="L33" s="30"/>
      <c r="M33" s="30"/>
      <c r="N33" s="30"/>
    </row>
    <row r="34" spans="2:16" ht="15.6">
      <c r="B34" s="52" t="s">
        <v>56</v>
      </c>
      <c r="C34" s="27">
        <f t="shared" ref="C34:I34" si="12">C8+C16+C26</f>
        <v>339534.82959163387</v>
      </c>
      <c r="D34" s="27">
        <f t="shared" si="12"/>
        <v>331555.38062851562</v>
      </c>
      <c r="E34" s="27">
        <f t="shared" si="12"/>
        <v>324691.78153083939</v>
      </c>
      <c r="F34" s="27">
        <f t="shared" si="12"/>
        <v>348107.03323491057</v>
      </c>
      <c r="G34" s="27">
        <f t="shared" si="12"/>
        <v>337606.02603441494</v>
      </c>
      <c r="H34" s="27">
        <f t="shared" si="12"/>
        <v>334261.48539202259</v>
      </c>
      <c r="I34" s="27">
        <f t="shared" si="12"/>
        <v>355184.7363740427</v>
      </c>
      <c r="J34" s="27">
        <f t="shared" ref="J34:K34" si="13">J8+J16+J26</f>
        <v>348839.73020368669</v>
      </c>
      <c r="K34" s="27">
        <f t="shared" si="13"/>
        <v>363714.40544819657</v>
      </c>
      <c r="L34" s="30"/>
      <c r="M34" s="30"/>
      <c r="N34" s="30"/>
    </row>
    <row r="35" spans="2:16">
      <c r="B35" s="14" t="s">
        <v>21</v>
      </c>
      <c r="C35" s="27">
        <f t="shared" ref="C35:I35" si="14">C9+C17+C27</f>
        <v>31213.844821602477</v>
      </c>
      <c r="D35" s="27">
        <f t="shared" si="14"/>
        <v>40444.278664574958</v>
      </c>
      <c r="E35" s="27">
        <f t="shared" si="14"/>
        <v>56037.445496333588</v>
      </c>
      <c r="F35" s="27">
        <f t="shared" si="14"/>
        <v>75119.055903663655</v>
      </c>
      <c r="G35" s="27">
        <f t="shared" si="14"/>
        <v>69841.773365257133</v>
      </c>
      <c r="H35" s="27">
        <f t="shared" si="14"/>
        <v>67247.367865426859</v>
      </c>
      <c r="I35" s="27">
        <f t="shared" si="14"/>
        <v>62573.042607548203</v>
      </c>
      <c r="J35" s="27">
        <f t="shared" ref="J35:K35" si="15">J9+J17+J27</f>
        <v>57921.420173526938</v>
      </c>
      <c r="K35" s="27">
        <f t="shared" si="15"/>
        <v>56938.247634377789</v>
      </c>
      <c r="L35" s="30"/>
      <c r="M35" s="30"/>
      <c r="N35" s="30"/>
    </row>
    <row r="36" spans="2:16" ht="15">
      <c r="B36" s="36" t="s">
        <v>22</v>
      </c>
      <c r="C36" s="48">
        <f t="shared" ref="C36:I36" si="16">C10+C18+C28</f>
        <v>0</v>
      </c>
      <c r="D36" s="48">
        <f t="shared" si="16"/>
        <v>0</v>
      </c>
      <c r="E36" s="48">
        <f t="shared" si="16"/>
        <v>0</v>
      </c>
      <c r="F36" s="48">
        <f t="shared" si="16"/>
        <v>0</v>
      </c>
      <c r="G36" s="48">
        <f t="shared" si="16"/>
        <v>0</v>
      </c>
      <c r="H36" s="48">
        <f t="shared" si="16"/>
        <v>0</v>
      </c>
      <c r="I36" s="48">
        <f t="shared" si="16"/>
        <v>0</v>
      </c>
      <c r="J36" s="48">
        <f t="shared" ref="J36:K36" si="17">J10+J18+J28</f>
        <v>0</v>
      </c>
      <c r="K36" s="48">
        <f t="shared" si="17"/>
        <v>0</v>
      </c>
      <c r="L36" s="30"/>
      <c r="M36" s="30"/>
      <c r="N36" s="30"/>
    </row>
    <row r="37" spans="2:16" ht="15">
      <c r="B37" s="36" t="s">
        <v>28</v>
      </c>
      <c r="C37" s="48">
        <f t="shared" ref="C37:I37" si="18">C19</f>
        <v>0</v>
      </c>
      <c r="D37" s="48">
        <f t="shared" si="18"/>
        <v>0</v>
      </c>
      <c r="E37" s="48">
        <f t="shared" si="18"/>
        <v>0</v>
      </c>
      <c r="F37" s="48">
        <f t="shared" si="18"/>
        <v>0</v>
      </c>
      <c r="G37" s="48">
        <f t="shared" si="18"/>
        <v>0</v>
      </c>
      <c r="H37" s="48">
        <f t="shared" si="18"/>
        <v>0</v>
      </c>
      <c r="I37" s="48">
        <f t="shared" si="18"/>
        <v>0</v>
      </c>
      <c r="J37" s="48">
        <f t="shared" ref="J37:K37" si="19">J19</f>
        <v>0</v>
      </c>
      <c r="K37" s="48">
        <f t="shared" si="19"/>
        <v>0</v>
      </c>
      <c r="L37" s="30"/>
      <c r="M37" s="30"/>
      <c r="N37" s="30"/>
    </row>
    <row r="38" spans="2:16">
      <c r="B38" s="14" t="s">
        <v>23</v>
      </c>
      <c r="C38" s="27">
        <f t="shared" ref="C38:I38" si="20">C11+C20+C29</f>
        <v>38374.032222988419</v>
      </c>
      <c r="D38" s="27">
        <f t="shared" si="20"/>
        <v>30333.057645733232</v>
      </c>
      <c r="E38" s="27">
        <f t="shared" si="20"/>
        <v>26280.110710389243</v>
      </c>
      <c r="F38" s="27">
        <f t="shared" si="20"/>
        <v>23545.599382416985</v>
      </c>
      <c r="G38" s="27">
        <f t="shared" si="20"/>
        <v>29176.477628782668</v>
      </c>
      <c r="H38" s="27">
        <f t="shared" si="20"/>
        <v>28536.081097111615</v>
      </c>
      <c r="I38" s="27">
        <f t="shared" si="20"/>
        <v>26663.156971495133</v>
      </c>
      <c r="J38" s="27">
        <f t="shared" ref="J38:K38" si="21">J11+J20+J29</f>
        <v>27596.283471824321</v>
      </c>
      <c r="K38" s="27">
        <f t="shared" si="21"/>
        <v>25732.639350273406</v>
      </c>
      <c r="L38" s="30"/>
      <c r="M38" s="30"/>
      <c r="N38" s="30"/>
    </row>
    <row r="39" spans="2:16" ht="15">
      <c r="B39" s="36" t="s">
        <v>28</v>
      </c>
      <c r="C39" s="48">
        <f t="shared" ref="C39:I39" si="22">C21</f>
        <v>0</v>
      </c>
      <c r="D39" s="48">
        <f t="shared" si="22"/>
        <v>0</v>
      </c>
      <c r="E39" s="48">
        <f t="shared" si="22"/>
        <v>0</v>
      </c>
      <c r="F39" s="48">
        <f t="shared" si="22"/>
        <v>0</v>
      </c>
      <c r="G39" s="48">
        <f t="shared" si="22"/>
        <v>0</v>
      </c>
      <c r="H39" s="48">
        <f t="shared" si="22"/>
        <v>0</v>
      </c>
      <c r="I39" s="48">
        <f t="shared" si="22"/>
        <v>0</v>
      </c>
      <c r="J39" s="48">
        <f t="shared" ref="J39:K39" si="23">J21</f>
        <v>0</v>
      </c>
      <c r="K39" s="48">
        <f t="shared" si="23"/>
        <v>0</v>
      </c>
      <c r="L39" s="30"/>
      <c r="M39" s="30"/>
      <c r="N39" s="30"/>
    </row>
    <row r="40" spans="2:16">
      <c r="B40" s="14" t="s">
        <v>24</v>
      </c>
      <c r="C40" s="27">
        <f t="shared" ref="C40:I40" si="24">C12+C22+C30</f>
        <v>0</v>
      </c>
      <c r="D40" s="27">
        <f t="shared" si="24"/>
        <v>0</v>
      </c>
      <c r="E40" s="27">
        <f t="shared" si="24"/>
        <v>0</v>
      </c>
      <c r="F40" s="27">
        <f t="shared" si="24"/>
        <v>0</v>
      </c>
      <c r="G40" s="27">
        <f t="shared" si="24"/>
        <v>0</v>
      </c>
      <c r="H40" s="27">
        <f t="shared" si="24"/>
        <v>0</v>
      </c>
      <c r="I40" s="27">
        <f t="shared" si="24"/>
        <v>0</v>
      </c>
      <c r="J40" s="27">
        <f t="shared" ref="J40:K40" si="25">J12+J22+J30</f>
        <v>0</v>
      </c>
      <c r="K40" s="27">
        <f t="shared" si="25"/>
        <v>0</v>
      </c>
      <c r="L40" s="30"/>
      <c r="M40" s="30"/>
      <c r="N40" s="30"/>
    </row>
    <row r="41" spans="2:16">
      <c r="B41" s="14" t="s">
        <v>25</v>
      </c>
      <c r="C41" s="27">
        <f t="shared" ref="C41:I41" si="26">C13+C23+C31</f>
        <v>10844.928584066833</v>
      </c>
      <c r="D41" s="27">
        <f t="shared" si="26"/>
        <v>9971.4396874669346</v>
      </c>
      <c r="E41" s="27">
        <f t="shared" si="26"/>
        <v>8132.8893151370094</v>
      </c>
      <c r="F41" s="27">
        <f t="shared" si="26"/>
        <v>8759.0597318048403</v>
      </c>
      <c r="G41" s="27">
        <f t="shared" si="26"/>
        <v>9695.7369388805455</v>
      </c>
      <c r="H41" s="27">
        <f t="shared" si="26"/>
        <v>12767.095024480575</v>
      </c>
      <c r="I41" s="27">
        <f t="shared" si="26"/>
        <v>8172.2151320778839</v>
      </c>
      <c r="J41" s="27">
        <f t="shared" ref="J41:K41" si="27">J13+J23+J31</f>
        <v>8157.93267678351</v>
      </c>
      <c r="K41" s="27">
        <f t="shared" si="27"/>
        <v>9840.7402876335491</v>
      </c>
      <c r="L41" s="30"/>
      <c r="M41" s="30"/>
      <c r="N41" s="30"/>
    </row>
    <row r="42" spans="2:16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</row>
    <row r="43" spans="2:16">
      <c r="B43" s="17" t="s">
        <v>32</v>
      </c>
      <c r="C43" s="16">
        <f>C44+C45</f>
        <v>428602.24775996339</v>
      </c>
      <c r="D43" s="16">
        <f>D44+D45</f>
        <v>420831.67958981358</v>
      </c>
      <c r="E43" s="16">
        <f>E44+E45</f>
        <v>423605.26304147567</v>
      </c>
      <c r="F43" s="16">
        <f>F44+F45</f>
        <v>464251.0865385863</v>
      </c>
      <c r="G43" s="16">
        <f t="shared" ref="G43:I43" si="28">G44+G45</f>
        <v>454713.03148296266</v>
      </c>
      <c r="H43" s="16">
        <f t="shared" si="28"/>
        <v>451348.88553019421</v>
      </c>
      <c r="I43" s="16">
        <f t="shared" si="28"/>
        <v>461431.84136918874</v>
      </c>
      <c r="J43" s="16">
        <f t="shared" ref="J43:K43" si="29">J44+J45</f>
        <v>451329.34328115312</v>
      </c>
      <c r="K43" s="16">
        <f t="shared" si="29"/>
        <v>465047.53947885486</v>
      </c>
      <c r="L43" s="30"/>
      <c r="M43" s="30"/>
      <c r="N43" s="30"/>
    </row>
    <row r="44" spans="2:16">
      <c r="B44" s="14" t="s">
        <v>33</v>
      </c>
      <c r="C44" s="28">
        <v>346341.45245951839</v>
      </c>
      <c r="D44" s="28">
        <v>339306.1786838012</v>
      </c>
      <c r="E44" s="28">
        <v>342652.24965832307</v>
      </c>
      <c r="F44" s="28">
        <v>380467.87139541004</v>
      </c>
      <c r="G44" s="28">
        <v>366166.37672576343</v>
      </c>
      <c r="H44" s="28">
        <v>362136.46547827421</v>
      </c>
      <c r="I44" s="28">
        <v>369784.27510091336</v>
      </c>
      <c r="J44" s="28">
        <v>368722.02484850318</v>
      </c>
      <c r="K44" s="28">
        <v>383419.59653467895</v>
      </c>
      <c r="L44" s="30"/>
      <c r="M44" s="30"/>
      <c r="N44" s="30"/>
    </row>
    <row r="45" spans="2:16">
      <c r="B45" s="14" t="s">
        <v>34</v>
      </c>
      <c r="C45" s="28">
        <v>82260.795300445025</v>
      </c>
      <c r="D45" s="28">
        <v>81525.500906012341</v>
      </c>
      <c r="E45" s="28">
        <v>80953.013383152618</v>
      </c>
      <c r="F45" s="28">
        <v>83783.215143176261</v>
      </c>
      <c r="G45" s="28">
        <v>88546.654757199256</v>
      </c>
      <c r="H45" s="28">
        <v>89212.420051919995</v>
      </c>
      <c r="I45" s="28">
        <v>91647.566268275375</v>
      </c>
      <c r="J45" s="28">
        <v>82607.318432649961</v>
      </c>
      <c r="K45" s="28">
        <v>81627.942944175913</v>
      </c>
      <c r="L45" s="30"/>
      <c r="M45" s="30"/>
      <c r="N45" s="30"/>
      <c r="O45" s="30"/>
      <c r="P45" s="30"/>
    </row>
    <row r="46" spans="2:16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</row>
    <row r="47" spans="2:16">
      <c r="B47" s="10" t="s">
        <v>35</v>
      </c>
      <c r="C47" s="16">
        <f>C48+C49</f>
        <v>428602.24775996339</v>
      </c>
      <c r="D47" s="16">
        <f>D48+D49</f>
        <v>420831.67958981358</v>
      </c>
      <c r="E47" s="16">
        <f>E48+E49</f>
        <v>423605.26304147573</v>
      </c>
      <c r="F47" s="16">
        <f>F48+F49</f>
        <v>464251.08653858624</v>
      </c>
      <c r="G47" s="16">
        <f t="shared" ref="G47:I47" si="30">G48+G49</f>
        <v>454713.03148296266</v>
      </c>
      <c r="H47" s="16">
        <f t="shared" si="30"/>
        <v>451348.88553019421</v>
      </c>
      <c r="I47" s="16">
        <f t="shared" si="30"/>
        <v>461431.84136918868</v>
      </c>
      <c r="J47" s="16">
        <f t="shared" ref="J47:K47" si="31">J48+J49</f>
        <v>451329.34328115312</v>
      </c>
      <c r="K47" s="16">
        <f t="shared" si="31"/>
        <v>465047.53947885492</v>
      </c>
      <c r="L47" s="30"/>
      <c r="M47" s="30"/>
      <c r="N47" s="30"/>
    </row>
    <row r="48" spans="2:16">
      <c r="B48" s="14" t="s">
        <v>36</v>
      </c>
      <c r="C48" s="28">
        <v>406439.97276213602</v>
      </c>
      <c r="D48" s="28">
        <v>398143.43341227784</v>
      </c>
      <c r="E48" s="28">
        <v>395388.79479110043</v>
      </c>
      <c r="F48" s="28">
        <v>429165.02832407918</v>
      </c>
      <c r="G48" s="28">
        <v>418793.58020081773</v>
      </c>
      <c r="H48" s="28">
        <v>414715.97767956089</v>
      </c>
      <c r="I48" s="28">
        <v>425090.4101075955</v>
      </c>
      <c r="J48" s="28">
        <v>421571.13890860358</v>
      </c>
      <c r="K48" s="28">
        <v>433320.76566483645</v>
      </c>
      <c r="L48" s="30"/>
      <c r="M48" s="30"/>
      <c r="N48" s="30"/>
      <c r="O48" s="30"/>
    </row>
    <row r="49" spans="2:15">
      <c r="B49" s="14" t="s">
        <v>37</v>
      </c>
      <c r="C49" s="28">
        <v>22162.274997827375</v>
      </c>
      <c r="D49" s="28">
        <v>22688.246177535733</v>
      </c>
      <c r="E49" s="28">
        <v>28216.468250375281</v>
      </c>
      <c r="F49" s="28">
        <v>35086.05821450708</v>
      </c>
      <c r="G49" s="28">
        <v>35919.451282144953</v>
      </c>
      <c r="H49" s="28">
        <v>36632.907850633339</v>
      </c>
      <c r="I49" s="28">
        <v>36341.431261593185</v>
      </c>
      <c r="J49" s="28">
        <v>29758.204372549564</v>
      </c>
      <c r="K49" s="28">
        <v>31726.77381401847</v>
      </c>
      <c r="L49" s="30"/>
      <c r="M49" s="30"/>
      <c r="N49" s="30"/>
      <c r="O49" s="30"/>
    </row>
    <row r="50" spans="2:15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5">
      <c r="B51" s="19"/>
      <c r="C51" s="20"/>
      <c r="D51" s="20"/>
      <c r="E51" s="20"/>
      <c r="F51" s="20"/>
      <c r="G51" s="20"/>
      <c r="H51" s="11"/>
      <c r="I51" s="11"/>
      <c r="J51" s="11"/>
      <c r="K51" s="11"/>
    </row>
    <row r="52" spans="2:15">
      <c r="B52" s="10" t="s">
        <v>38</v>
      </c>
      <c r="C52" s="21"/>
      <c r="D52" s="21"/>
      <c r="E52" s="21"/>
      <c r="F52" s="21"/>
      <c r="G52" s="20"/>
      <c r="H52" s="11"/>
      <c r="I52" s="11"/>
      <c r="J52" s="11"/>
      <c r="K52" s="11"/>
    </row>
    <row r="53" spans="2:15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5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5" s="45" customFormat="1">
      <c r="B55" s="43"/>
      <c r="C55" s="43"/>
      <c r="D55" s="43"/>
      <c r="E55" s="43"/>
      <c r="F55" s="49"/>
      <c r="G55" s="49"/>
      <c r="H55" s="50"/>
      <c r="I55" s="50"/>
      <c r="J55" s="50"/>
      <c r="K55" s="50"/>
      <c r="M55" s="47"/>
      <c r="N55" s="47"/>
    </row>
    <row r="56" spans="2:15" s="45" customFormat="1">
      <c r="B56" s="19" t="s">
        <v>43</v>
      </c>
      <c r="C56" s="43"/>
      <c r="D56" s="43"/>
      <c r="E56" s="43"/>
      <c r="F56" s="46"/>
      <c r="G56" s="46"/>
      <c r="H56" s="46"/>
      <c r="I56" s="46"/>
      <c r="J56" s="46"/>
      <c r="M56" s="47"/>
      <c r="N56" s="47"/>
    </row>
    <row r="57" spans="2:15" ht="15">
      <c r="B57" s="34" t="s">
        <v>44</v>
      </c>
      <c r="C57" s="34"/>
      <c r="D57" s="34"/>
      <c r="E57" s="34"/>
    </row>
    <row r="58" spans="2:15" s="40" customFormat="1" ht="24" customHeight="1">
      <c r="B58" s="66" t="s">
        <v>53</v>
      </c>
      <c r="C58" s="66"/>
      <c r="D58" s="66"/>
      <c r="E58" s="66"/>
      <c r="F58" s="67"/>
      <c r="G58" s="67"/>
      <c r="H58" s="67"/>
      <c r="I58" s="67"/>
      <c r="J58" s="63"/>
      <c r="K58" s="55"/>
    </row>
    <row r="59" spans="2:15" s="56" customFormat="1" ht="14.65" customHeight="1">
      <c r="B59" s="66" t="s">
        <v>57</v>
      </c>
      <c r="C59" s="66"/>
      <c r="D59" s="66"/>
      <c r="E59" s="66"/>
      <c r="F59" s="66"/>
      <c r="G59" s="66"/>
      <c r="H59" s="66"/>
      <c r="I59" s="66"/>
      <c r="J59" s="66"/>
      <c r="M59" s="57"/>
      <c r="N59" s="57"/>
    </row>
    <row r="60" spans="2:15">
      <c r="B60" s="64"/>
      <c r="C60" s="64"/>
      <c r="D60" s="64"/>
      <c r="E60" s="64"/>
      <c r="F60" s="64"/>
      <c r="G60" s="64"/>
      <c r="H60" s="64"/>
      <c r="I60" s="64"/>
      <c r="J60" s="59"/>
    </row>
    <row r="61" spans="2:15">
      <c r="B61" s="25"/>
      <c r="C61" s="25"/>
      <c r="D61" s="25"/>
      <c r="E61" s="25"/>
      <c r="F61" s="24"/>
      <c r="G61" s="24"/>
      <c r="H61" s="24"/>
      <c r="I61" s="24"/>
      <c r="J61" s="24"/>
    </row>
    <row r="62" spans="2:15">
      <c r="B62" s="25"/>
      <c r="C62" s="25"/>
      <c r="D62" s="25"/>
      <c r="E62" s="25"/>
      <c r="F62" s="24"/>
      <c r="G62" s="24"/>
      <c r="H62" s="24"/>
      <c r="I62" s="24"/>
      <c r="J62" s="24"/>
    </row>
    <row r="63" spans="2:15">
      <c r="B63" s="26"/>
      <c r="C63" s="26"/>
      <c r="D63" s="26"/>
      <c r="E63" s="26"/>
    </row>
  </sheetData>
  <mergeCells count="3">
    <mergeCell ref="B60:I60"/>
    <mergeCell ref="B59:J59"/>
    <mergeCell ref="B58:I58"/>
  </mergeCells>
  <pageMargins left="0.25" right="0.25" top="0.75" bottom="0.75" header="0.3" footer="0.3"/>
  <pageSetup paperSize="9" scale="72" orientation="landscape" r:id="rId1"/>
  <ignoredErrors>
    <ignoredError sqref="C37:I37 C39:J39 C36:I36 J36:J37 K36:K37 K39" unlockedFormula="1"/>
    <ignoredError sqref="C38:J38" formula="1"/>
    <ignoredError sqref="K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2"/>
  <sheetViews>
    <sheetView tabSelected="1" topLeftCell="A47" zoomScale="80" zoomScaleNormal="80" workbookViewId="0">
      <selection activeCell="B62" sqref="B62"/>
    </sheetView>
  </sheetViews>
  <sheetFormatPr defaultColWidth="9.140625" defaultRowHeight="14.45"/>
  <cols>
    <col min="1" max="1" width="0.71093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>
      <c r="F1" s="3"/>
      <c r="G1" s="3"/>
      <c r="H1" s="4"/>
      <c r="J1" s="4" t="s">
        <v>0</v>
      </c>
      <c r="K1" s="5" t="s">
        <v>1</v>
      </c>
    </row>
    <row r="2" spans="2:14">
      <c r="B2" s="54" t="s">
        <v>58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Q4 2025</v>
      </c>
    </row>
    <row r="3" spans="2:14">
      <c r="B3" s="8" t="str">
        <f>'1. General Govt'!B3</f>
        <v>Scale : Millions</v>
      </c>
      <c r="C3" s="19"/>
      <c r="D3" s="19"/>
      <c r="E3" s="19"/>
      <c r="F3" s="3"/>
      <c r="G3" s="3"/>
      <c r="H3" s="4"/>
      <c r="J3" s="4" t="s">
        <v>6</v>
      </c>
      <c r="K3" s="5" t="str">
        <f>'1. General Govt'!K3</f>
        <v>USD</v>
      </c>
    </row>
    <row r="4" spans="2:14" ht="15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4">
      <c r="B5" s="7" t="s">
        <v>17</v>
      </c>
      <c r="C5" s="7"/>
      <c r="D5" s="7"/>
      <c r="E5" s="7"/>
      <c r="F5" s="9"/>
      <c r="G5" s="9"/>
      <c r="H5" s="9"/>
      <c r="I5" s="9"/>
      <c r="J5" s="9"/>
      <c r="K5" s="9"/>
    </row>
    <row r="6" spans="2:14">
      <c r="B6" s="10" t="s">
        <v>18</v>
      </c>
      <c r="C6" s="10"/>
      <c r="D6" s="10"/>
      <c r="E6" s="10"/>
      <c r="F6" s="11"/>
      <c r="G6" s="11"/>
      <c r="H6" s="11"/>
      <c r="I6" s="11"/>
      <c r="J6" s="11"/>
      <c r="K6" s="11"/>
    </row>
    <row r="7" spans="2:14">
      <c r="B7" s="12" t="s">
        <v>19</v>
      </c>
      <c r="C7" s="13">
        <f t="shared" ref="C7:E7" si="0">C8+C9+C11+C12+C13</f>
        <v>406766.62622844044</v>
      </c>
      <c r="D7" s="13">
        <f t="shared" si="0"/>
        <v>400217.25422520086</v>
      </c>
      <c r="E7" s="13">
        <f t="shared" si="0"/>
        <v>405819.77059429965</v>
      </c>
      <c r="F7" s="13">
        <f>F8+F9+F11+F12+F13</f>
        <v>444811.95872348023</v>
      </c>
      <c r="G7" s="13">
        <f t="shared" ref="G7:I7" si="1">G8+G9+G11+G12+G13</f>
        <v>434703.44741303369</v>
      </c>
      <c r="H7" s="13">
        <f>H8+H9+H11+H12+H13</f>
        <v>431739.74638567329</v>
      </c>
      <c r="I7" s="13">
        <f t="shared" si="1"/>
        <v>443681.46911232837</v>
      </c>
      <c r="J7" s="13">
        <f t="shared" ref="J7:K7" si="2">J8+J9+J11+J12+J13</f>
        <v>434717.11798821809</v>
      </c>
      <c r="K7" s="13">
        <f t="shared" si="2"/>
        <v>449640.9604936096</v>
      </c>
      <c r="M7" s="29"/>
      <c r="N7" s="29"/>
    </row>
    <row r="8" spans="2:14" ht="15.6">
      <c r="B8" s="52" t="s">
        <v>56</v>
      </c>
      <c r="C8" s="1">
        <f>'1. General Govt'!C8+'2. Non Fin. Pub. Corp'!C8+'3. Fin. Pub. Corp.'!C8</f>
        <v>337467.73284131405</v>
      </c>
      <c r="D8" s="1">
        <f>'1. General Govt'!D8+'2. Non Fin. Pub. Corp'!D8+'3. Fin. Pub. Corp.'!D8</f>
        <v>329673.76001832873</v>
      </c>
      <c r="E8" s="1">
        <f>'1. General Govt'!E8+'2. Non Fin. Pub. Corp'!E8+'3. Fin. Pub. Corp.'!E8</f>
        <v>323487.84636915918</v>
      </c>
      <c r="F8" s="1">
        <f>'1. General Govt'!F8+'2. Non Fin. Pub. Corp'!F8+'3. Fin. Pub. Corp.'!F8</f>
        <v>346845.45635875594</v>
      </c>
      <c r="G8" s="1">
        <f>'1. General Govt'!G8+'2. Non Fin. Pub. Corp'!G8+'3. Fin. Pub. Corp.'!G8</f>
        <v>336577.79746628081</v>
      </c>
      <c r="H8" s="1">
        <f>'1. General Govt'!H8+'2. Non Fin. Pub. Corp'!H8+'3. Fin. Pub. Corp.'!H8</f>
        <v>333352.5151197933</v>
      </c>
      <c r="I8" s="1">
        <f>'1. General Govt'!I8+'2. Non Fin. Pub. Corp'!I8+'3. Fin. Pub. Corp.'!I8</f>
        <v>354190.56296668341</v>
      </c>
      <c r="J8" s="1">
        <f>'1. General Govt'!J8+'2. Non Fin. Pub. Corp'!J8+'3. Fin. Pub. Corp.'!J8</f>
        <v>347911.84391474328</v>
      </c>
      <c r="K8" s="1">
        <f>'1. General Govt'!K8+'2. Non Fin. Pub. Corp'!K8+'3. Fin. Pub. Corp.'!K8</f>
        <v>362820.12426999671</v>
      </c>
      <c r="M8" s="29"/>
      <c r="N8" s="29"/>
    </row>
    <row r="9" spans="2:14">
      <c r="B9" s="14" t="s">
        <v>21</v>
      </c>
      <c r="C9" s="1">
        <f>'1. General Govt'!C9+'2. Non Fin. Pub. Corp'!C9+'3. Fin. Pub. Corp.'!C9</f>
        <v>24857.029134279936</v>
      </c>
      <c r="D9" s="1">
        <f>'1. General Govt'!D9+'2. Non Fin. Pub. Corp'!D9+'3. Fin. Pub. Corp.'!D9</f>
        <v>35051.314754808678</v>
      </c>
      <c r="E9" s="1">
        <f>'1. General Govt'!E9+'2. Non Fin. Pub. Corp'!E9+'3. Fin. Pub. Corp.'!E9</f>
        <v>52037.247229642955</v>
      </c>
      <c r="F9" s="1">
        <f>'1. General Govt'!F9+'2. Non Fin. Pub. Corp'!F9+'3. Fin. Pub. Corp.'!F9</f>
        <v>71470.333171199483</v>
      </c>
      <c r="G9" s="1">
        <f>'1. General Govt'!G9+'2. Non Fin. Pub. Corp'!G9+'3. Fin. Pub. Corp.'!G9</f>
        <v>67443.049894573312</v>
      </c>
      <c r="H9" s="1">
        <f>'1. General Govt'!H9+'2. Non Fin. Pub. Corp'!H9+'3. Fin. Pub. Corp.'!H9</f>
        <v>65160.84023123997</v>
      </c>
      <c r="I9" s="1">
        <f>'1. General Govt'!I9+'2. Non Fin. Pub. Corp'!I9+'3. Fin. Pub. Corp.'!I9</f>
        <v>60998.788428451619</v>
      </c>
      <c r="J9" s="1">
        <f>'1. General Govt'!J9+'2. Non Fin. Pub. Corp'!J9+'3. Fin. Pub. Corp.'!J9</f>
        <v>56513.025435565578</v>
      </c>
      <c r="K9" s="1">
        <f>'1. General Govt'!K9+'2. Non Fin. Pub. Corp'!K9+'3. Fin. Pub. Corp.'!K9</f>
        <v>56371.411044603854</v>
      </c>
      <c r="M9" s="29"/>
      <c r="N9" s="29"/>
    </row>
    <row r="10" spans="2:14" ht="15">
      <c r="B10" s="36" t="s">
        <v>22</v>
      </c>
      <c r="C10" s="35">
        <f>'1. General Govt'!C10+'2. Non Fin. Pub. Corp'!C10+'3. Fin. Pub. Corp.'!C10</f>
        <v>-30.290212125137639</v>
      </c>
      <c r="D10" s="35">
        <f>'1. General Govt'!D10+'2. Non Fin. Pub. Corp'!D10+'3. Fin. Pub. Corp.'!D10</f>
        <v>-66.570540540540534</v>
      </c>
      <c r="E10" s="35">
        <f>'1. General Govt'!E10+'2. Non Fin. Pub. Corp'!E10+'3. Fin. Pub. Corp.'!E10</f>
        <v>-78.189047456386476</v>
      </c>
      <c r="F10" s="35">
        <f>'1. General Govt'!F10+'2. Non Fin. Pub. Corp'!F10+'3. Fin. Pub. Corp.'!F10</f>
        <v>-74.220344096671951</v>
      </c>
      <c r="G10" s="35">
        <f>'1. General Govt'!G10+'2. Non Fin. Pub. Corp'!G10+'3. Fin. Pub. Corp.'!G10</f>
        <v>-96.964639165686691</v>
      </c>
      <c r="H10" s="35">
        <f>'1. General Govt'!H10+'2. Non Fin. Pub. Corp'!H10+'3. Fin. Pub. Corp.'!H10</f>
        <v>-122.31664402994085</v>
      </c>
      <c r="I10" s="35">
        <f>'1. General Govt'!I10+'2. Non Fin. Pub. Corp'!I10+'3. Fin. Pub. Corp.'!I10</f>
        <v>-109.70747193641796</v>
      </c>
      <c r="J10" s="35">
        <f>'1. General Govt'!J10+'2. Non Fin. Pub. Corp'!J10+'3. Fin. Pub. Corp.'!J10</f>
        <v>-126.67420285166547</v>
      </c>
      <c r="K10" s="35">
        <f>'1. General Govt'!K10+'2. Non Fin. Pub. Corp'!K10+'3. Fin. Pub. Corp.'!K10</f>
        <v>-129.23349671052631</v>
      </c>
      <c r="M10" s="29"/>
      <c r="N10" s="29"/>
    </row>
    <row r="11" spans="2:14">
      <c r="B11" s="14" t="s">
        <v>23</v>
      </c>
      <c r="C11" s="1">
        <f>'1. General Govt'!C11+'2. Non Fin. Pub. Corp'!C11+'3. Fin. Pub. Corp.'!C11</f>
        <v>30755.061467489129</v>
      </c>
      <c r="D11" s="1">
        <f>'1. General Govt'!D11+'2. Non Fin. Pub. Corp'!D11+'3. Fin. Pub. Corp.'!D11</f>
        <v>23353.441979337706</v>
      </c>
      <c r="E11" s="1">
        <f>'1. General Govt'!E11+'2. Non Fin. Pub. Corp'!E11+'3. Fin. Pub. Corp.'!E11</f>
        <v>19567.416804964258</v>
      </c>
      <c r="F11" s="1">
        <f>'1. General Govt'!F11+'2. Non Fin. Pub. Corp'!F11+'3. Fin. Pub. Corp.'!F11</f>
        <v>14995.167269385765</v>
      </c>
      <c r="G11" s="1">
        <f>'1. General Govt'!G11+'2. Non Fin. Pub. Corp'!G11+'3. Fin. Pub. Corp.'!G11</f>
        <v>18219.310152169212</v>
      </c>
      <c r="H11" s="1">
        <f>'1. General Govt'!H11+'2. Non Fin. Pub. Corp'!H11+'3. Fin. Pub. Corp.'!H11</f>
        <v>17720.262954797847</v>
      </c>
      <c r="I11" s="1">
        <f>'1. General Govt'!I11+'2. Non Fin. Pub. Corp'!I11+'3. Fin. Pub. Corp.'!I11</f>
        <v>17450.372642734455</v>
      </c>
      <c r="J11" s="1">
        <f>'1. General Govt'!J11+'2. Non Fin. Pub. Corp'!J11+'3. Fin. Pub. Corp.'!J11</f>
        <v>19415.437394589499</v>
      </c>
      <c r="K11" s="1">
        <f>'1. General Govt'!K11+'2. Non Fin. Pub. Corp'!K11+'3. Fin. Pub. Corp.'!K11</f>
        <v>17868.69479125311</v>
      </c>
      <c r="M11" s="29"/>
      <c r="N11" s="29"/>
    </row>
    <row r="12" spans="2:14">
      <c r="B12" s="14" t="s">
        <v>24</v>
      </c>
      <c r="C12" s="1">
        <f>'1. General Govt'!C12+'2. Non Fin. Pub. Corp'!C12+'3. Fin. Pub. Corp.'!C12</f>
        <v>0</v>
      </c>
      <c r="D12" s="1">
        <f>'1. General Govt'!D12+'2. Non Fin. Pub. Corp'!D12+'3. Fin. Pub. Corp.'!D12</f>
        <v>0</v>
      </c>
      <c r="E12" s="1">
        <f>'1. General Govt'!E12+'2. Non Fin. Pub. Corp'!E12+'3. Fin. Pub. Corp.'!E12</f>
        <v>0</v>
      </c>
      <c r="F12" s="1">
        <f>'1. General Govt'!F12+'2. Non Fin. Pub. Corp'!F12+'3. Fin. Pub. Corp.'!F12</f>
        <v>0</v>
      </c>
      <c r="G12" s="1">
        <f>'1. General Govt'!G12+'2. Non Fin. Pub. Corp'!G12+'3. Fin. Pub. Corp.'!G12</f>
        <v>0</v>
      </c>
      <c r="H12" s="1">
        <f>'1. General Govt'!H12+'2. Non Fin. Pub. Corp'!H12+'3. Fin. Pub. Corp.'!H12</f>
        <v>0</v>
      </c>
      <c r="I12" s="1">
        <f>'1. General Govt'!I12+'2. Non Fin. Pub. Corp'!I12+'3. Fin. Pub. Corp.'!I12</f>
        <v>0</v>
      </c>
      <c r="J12" s="1">
        <f>'1. General Govt'!J12+'2. Non Fin. Pub. Corp'!J12+'3. Fin. Pub. Corp.'!J12</f>
        <v>0</v>
      </c>
      <c r="K12" s="1">
        <f>'1. General Govt'!K12+'2. Non Fin. Pub. Corp'!K12+'3. Fin. Pub. Corp.'!K12</f>
        <v>0</v>
      </c>
      <c r="M12" s="29"/>
      <c r="N12" s="29"/>
    </row>
    <row r="13" spans="2:14">
      <c r="B13" s="14" t="s">
        <v>25</v>
      </c>
      <c r="C13" s="1">
        <f>'1. General Govt'!C13+'2. Non Fin. Pub. Corp'!C13+'3. Fin. Pub. Corp.'!C13</f>
        <v>13686.802785357366</v>
      </c>
      <c r="D13" s="1">
        <f>'1. General Govt'!D13+'2. Non Fin. Pub. Corp'!D13+'3. Fin. Pub. Corp.'!D13</f>
        <v>12138.737472725741</v>
      </c>
      <c r="E13" s="1">
        <f>'1. General Govt'!E13+'2. Non Fin. Pub. Corp'!E13+'3. Fin. Pub. Corp.'!E13</f>
        <v>10727.260190533292</v>
      </c>
      <c r="F13" s="1">
        <f>'1. General Govt'!F13+'2. Non Fin. Pub. Corp'!F13+'3. Fin. Pub. Corp.'!F13</f>
        <v>11501.00192413902</v>
      </c>
      <c r="G13" s="1">
        <f>'1. General Govt'!G13+'2. Non Fin. Pub. Corp'!G13+'3. Fin. Pub. Corp.'!G13</f>
        <v>12463.289900010313</v>
      </c>
      <c r="H13" s="1">
        <f>'1. General Govt'!H13+'2. Non Fin. Pub. Corp'!H13+'3. Fin. Pub. Corp.'!H13</f>
        <v>15506.128079842169</v>
      </c>
      <c r="I13" s="1">
        <f>'1. General Govt'!I13+'2. Non Fin. Pub. Corp'!I13+'3. Fin. Pub. Corp.'!I13</f>
        <v>11041.745074458908</v>
      </c>
      <c r="J13" s="1">
        <f>'1. General Govt'!J13+'2. Non Fin. Pub. Corp'!J13+'3. Fin. Pub. Corp.'!J13</f>
        <v>10876.811243319751</v>
      </c>
      <c r="K13" s="1">
        <f>'1. General Govt'!K13+'2. Non Fin. Pub. Corp'!K13+'3. Fin. Pub. Corp.'!K13</f>
        <v>12580.730387755877</v>
      </c>
      <c r="M13" s="29"/>
      <c r="N13" s="29"/>
    </row>
    <row r="14" spans="2:14">
      <c r="B14" s="12" t="s">
        <v>26</v>
      </c>
      <c r="C14" s="13">
        <f t="shared" ref="C14:E14" si="3">C15+C24</f>
        <v>619649.73907868366</v>
      </c>
      <c r="D14" s="13">
        <f t="shared" si="3"/>
        <v>608230.0285679691</v>
      </c>
      <c r="E14" s="13">
        <f t="shared" si="3"/>
        <v>604770.16558461543</v>
      </c>
      <c r="F14" s="13">
        <f>F15+F24</f>
        <v>652202.57040578488</v>
      </c>
      <c r="G14" s="13">
        <f t="shared" ref="G14:I14" si="4">G15+G24</f>
        <v>632034.51418880746</v>
      </c>
      <c r="H14" s="13">
        <f>H15+H24</f>
        <v>635514.40048743109</v>
      </c>
      <c r="I14" s="13">
        <f t="shared" si="4"/>
        <v>648422.55341234966</v>
      </c>
      <c r="J14" s="13">
        <f t="shared" ref="J14:K14" si="5">J15+J24</f>
        <v>647920.33461964503</v>
      </c>
      <c r="K14" s="13">
        <f t="shared" si="5"/>
        <v>665081.78131101781</v>
      </c>
      <c r="M14" s="29"/>
      <c r="N14" s="29"/>
    </row>
    <row r="15" spans="2:14">
      <c r="B15" s="12" t="s">
        <v>27</v>
      </c>
      <c r="C15" s="13">
        <f t="shared" ref="C15:E15" si="6">C16+C17+C20+C22+C23</f>
        <v>53561.651764894443</v>
      </c>
      <c r="D15" s="13">
        <f t="shared" si="6"/>
        <v>45440.248409540072</v>
      </c>
      <c r="E15" s="13">
        <f t="shared" si="6"/>
        <v>53237.274065604259</v>
      </c>
      <c r="F15" s="13">
        <f>F16+F17+F20+F22+F23</f>
        <v>62807.467954097694</v>
      </c>
      <c r="G15" s="13">
        <f t="shared" ref="G15:I15" si="7">G16+G17+G20+G22+G23</f>
        <v>61406.459449837464</v>
      </c>
      <c r="H15" s="13">
        <f>H16+H17+H20+H22+H23</f>
        <v>62518.437274336349</v>
      </c>
      <c r="I15" s="13">
        <f t="shared" si="7"/>
        <v>59560.797605404776</v>
      </c>
      <c r="J15" s="13">
        <f t="shared" ref="J15:K15" si="8">J16+J17+J20+J22+J23</f>
        <v>65208.932549370445</v>
      </c>
      <c r="K15" s="13">
        <f t="shared" si="8"/>
        <v>65717.515060262143</v>
      </c>
      <c r="M15" s="29"/>
      <c r="N15" s="29"/>
    </row>
    <row r="16" spans="2:14" ht="15.6">
      <c r="B16" s="52" t="s">
        <v>56</v>
      </c>
      <c r="C16" s="1">
        <f>'1. General Govt'!C16+'2. Non Fin. Pub. Corp'!C16+'3. Fin. Pub. Corp.'!C16</f>
        <v>1583.7450382277998</v>
      </c>
      <c r="D16" s="1">
        <f>'1. General Govt'!D16+'2. Non Fin. Pub. Corp'!D16+'3. Fin. Pub. Corp.'!D16</f>
        <v>1420.785328876457</v>
      </c>
      <c r="E16" s="1">
        <f>'1. General Govt'!E16+'2. Non Fin. Pub. Corp'!E16+'3. Fin. Pub. Corp.'!E16</f>
        <v>759.0325270761864</v>
      </c>
      <c r="F16" s="1">
        <f>'1. General Govt'!F16+'2. Non Fin. Pub. Corp'!F16+'3. Fin. Pub. Corp.'!F16</f>
        <v>811.30066202304545</v>
      </c>
      <c r="G16" s="1">
        <f>'1. General Govt'!G16+'2. Non Fin. Pub. Corp'!G16+'3. Fin. Pub. Corp.'!G16</f>
        <v>603.05891120653587</v>
      </c>
      <c r="H16" s="1">
        <f>'1. General Govt'!H16+'2. Non Fin. Pub. Corp'!H16+'3. Fin. Pub. Corp.'!H16</f>
        <v>483.11583894615478</v>
      </c>
      <c r="I16" s="1">
        <f>'1. General Govt'!I16+'2. Non Fin. Pub. Corp'!I16+'3. Fin. Pub. Corp.'!I16</f>
        <v>564.42136952492137</v>
      </c>
      <c r="J16" s="1">
        <f>'1. General Govt'!J16+'2. Non Fin. Pub. Corp'!J16+'3. Fin. Pub. Corp.'!J16</f>
        <v>522.40317837904388</v>
      </c>
      <c r="K16" s="1">
        <f>'1. General Govt'!K16+'2. Non Fin. Pub. Corp'!K16+'3. Fin. Pub. Corp.'!K16</f>
        <v>485.11878682978465</v>
      </c>
      <c r="M16" s="29"/>
      <c r="N16" s="29"/>
    </row>
    <row r="17" spans="2:14">
      <c r="B17" s="14" t="s">
        <v>21</v>
      </c>
      <c r="C17" s="1">
        <f>'1. General Govt'!C17+'2. Non Fin. Pub. Corp'!C17+'3. Fin. Pub. Corp.'!C17</f>
        <v>40242.592867661369</v>
      </c>
      <c r="D17" s="1">
        <f>'1. General Govt'!D17+'2. Non Fin. Pub. Corp'!D17+'3. Fin. Pub. Corp.'!D17</f>
        <v>32364.691394822781</v>
      </c>
      <c r="E17" s="1">
        <f>'1. General Govt'!E17+'2. Non Fin. Pub. Corp'!E17+'3. Fin. Pub. Corp.'!E17</f>
        <v>39937.507138884474</v>
      </c>
      <c r="F17" s="1">
        <f>'1. General Govt'!F17+'2. Non Fin. Pub. Corp'!F17+'3. Fin. Pub. Corp.'!F17</f>
        <v>45965.987006279545</v>
      </c>
      <c r="G17" s="1">
        <f>'1. General Govt'!G17+'2. Non Fin. Pub. Corp'!G17+'3. Fin. Pub. Corp.'!G17</f>
        <v>46864.991266807134</v>
      </c>
      <c r="H17" s="1">
        <f>'1. General Govt'!H17+'2. Non Fin. Pub. Corp'!H17+'3. Fin. Pub. Corp.'!H17</f>
        <v>48437.096438042121</v>
      </c>
      <c r="I17" s="1">
        <f>'1. General Govt'!I17+'2. Non Fin. Pub. Corp'!I17+'3. Fin. Pub. Corp.'!I17</f>
        <v>44466.743266628269</v>
      </c>
      <c r="J17" s="1">
        <f>'1. General Govt'!J17+'2. Non Fin. Pub. Corp'!J17+'3. Fin. Pub. Corp.'!J17</f>
        <v>50230.946296388458</v>
      </c>
      <c r="K17" s="1">
        <f>'1. General Govt'!K17+'2. Non Fin. Pub. Corp'!K17+'3. Fin. Pub. Corp.'!K17</f>
        <v>50336.211219418219</v>
      </c>
      <c r="M17" s="29"/>
      <c r="N17" s="29"/>
    </row>
    <row r="18" spans="2:14" ht="15">
      <c r="B18" s="36" t="s">
        <v>22</v>
      </c>
      <c r="C18" s="35">
        <f>'1. General Govt'!C18+'2. Non Fin. Pub. Corp'!C18+'3. Fin. Pub. Corp.'!C18</f>
        <v>4.6434422566228379</v>
      </c>
      <c r="D18" s="35">
        <f>'1. General Govt'!D18+'2. Non Fin. Pub. Corp'!D18+'3. Fin. Pub. Corp.'!D18</f>
        <v>0.19372475272475273</v>
      </c>
      <c r="E18" s="35">
        <f>'1. General Govt'!E18+'2. Non Fin. Pub. Corp'!E18+'3. Fin. Pub. Corp.'!E18</f>
        <v>-7.3201188239599855</v>
      </c>
      <c r="F18" s="35">
        <f>'1. General Govt'!F18+'2. Non Fin. Pub. Corp'!F18+'3. Fin. Pub. Corp.'!F18</f>
        <v>-38.95894928684627</v>
      </c>
      <c r="G18" s="35">
        <f>'1. General Govt'!G18+'2. Non Fin. Pub. Corp'!G18+'3. Fin. Pub. Corp.'!G18</f>
        <v>-38.382387633842917</v>
      </c>
      <c r="H18" s="35">
        <f>'1. General Govt'!H18+'2. Non Fin. Pub. Corp'!H18+'3. Fin. Pub. Corp.'!H18</f>
        <v>-25.281213811420983</v>
      </c>
      <c r="I18" s="35">
        <f>'1. General Govt'!I18+'2. Non Fin. Pub. Corp'!I18+'3. Fin. Pub. Corp.'!I18</f>
        <v>-6.656554925759349</v>
      </c>
      <c r="J18" s="35">
        <f>'1. General Govt'!J18+'2. Non Fin. Pub. Corp'!J18+'3. Fin. Pub. Corp.'!J18</f>
        <v>-35.626270428947997</v>
      </c>
      <c r="K18" s="35">
        <f>'1. General Govt'!K18+'2. Non Fin. Pub. Corp'!K18+'3. Fin. Pub. Corp.'!K18</f>
        <v>-20.297322009569378</v>
      </c>
      <c r="M18" s="29"/>
      <c r="N18" s="29"/>
    </row>
    <row r="19" spans="2:14" ht="15">
      <c r="B19" s="36" t="s">
        <v>28</v>
      </c>
      <c r="C19" s="35">
        <f>'1. General Govt'!C19+'2. Non Fin. Pub. Corp'!C19+'3. Fin. Pub. Corp.'!C19</f>
        <v>6355.0128340628426</v>
      </c>
      <c r="D19" s="35">
        <f>'1. General Govt'!D19+'2. Non Fin. Pub. Corp'!D19+'3. Fin. Pub. Corp.'!D19</f>
        <v>6727.4196190727298</v>
      </c>
      <c r="E19" s="35">
        <f>'1. General Govt'!E19+'2. Non Fin. Pub. Corp'!E19+'3. Fin. Pub. Corp.'!E19</f>
        <v>6141.7387339926318</v>
      </c>
      <c r="F19" s="35">
        <f>'1. General Govt'!F19+'2. Non Fin. Pub. Corp'!F19+'3. Fin. Pub. Corp.'!F19</f>
        <v>7125.9829130939124</v>
      </c>
      <c r="G19" s="35">
        <f>'1. General Govt'!G19+'2. Non Fin. Pub. Corp'!G19+'3. Fin. Pub. Corp.'!G19</f>
        <v>6680.0402708674237</v>
      </c>
      <c r="H19" s="35">
        <f>'1. General Govt'!H19+'2. Non Fin. Pub. Corp'!H19+'3. Fin. Pub. Corp.'!H19</f>
        <v>6877.9700783140161</v>
      </c>
      <c r="I19" s="35">
        <f>'1. General Govt'!I19+'2. Non Fin. Pub. Corp'!I19+'3. Fin. Pub. Corp.'!I19</f>
        <v>7247.3221700644417</v>
      </c>
      <c r="J19" s="35">
        <f>'1. General Govt'!J19+'2. Non Fin. Pub. Corp'!J19+'3. Fin. Pub. Corp.'!J19</f>
        <v>6955.1383234445839</v>
      </c>
      <c r="K19" s="35">
        <f>'1. General Govt'!K19+'2. Non Fin. Pub. Corp'!K19+'3. Fin. Pub. Corp.'!K19</f>
        <v>7668.7118098829551</v>
      </c>
      <c r="M19" s="29"/>
      <c r="N19" s="29"/>
    </row>
    <row r="20" spans="2:14">
      <c r="B20" s="14" t="s">
        <v>23</v>
      </c>
      <c r="C20" s="1">
        <f>'1. General Govt'!C20+'2. Non Fin. Pub. Corp'!C20+'3. Fin. Pub. Corp.'!C20</f>
        <v>11735.313859005277</v>
      </c>
      <c r="D20" s="1">
        <f>'1. General Govt'!D20+'2. Non Fin. Pub. Corp'!D20+'3. Fin. Pub. Corp.'!D20</f>
        <v>11654.771685840828</v>
      </c>
      <c r="E20" s="1">
        <f>'1. General Govt'!E20+'2. Non Fin. Pub. Corp'!E20+'3. Fin. Pub. Corp.'!E20</f>
        <v>12540.734399643597</v>
      </c>
      <c r="F20" s="1">
        <f>'1. General Govt'!F20+'2. Non Fin. Pub. Corp'!F20+'3. Fin. Pub. Corp.'!F20</f>
        <v>16030.180285795101</v>
      </c>
      <c r="G20" s="1">
        <f>'1. General Govt'!G20+'2. Non Fin. Pub. Corp'!G20+'3. Fin. Pub. Corp.'!G20</f>
        <v>13938.409271823792</v>
      </c>
      <c r="H20" s="1">
        <f>'1. General Govt'!H20+'2. Non Fin. Pub. Corp'!H20+'3. Fin. Pub. Corp.'!H20</f>
        <v>13598.224997348072</v>
      </c>
      <c r="I20" s="1">
        <f>'1. General Govt'!I20+'2. Non Fin. Pub. Corp'!I20+'3. Fin. Pub. Corp.'!I20</f>
        <v>14529.63296925159</v>
      </c>
      <c r="J20" s="1">
        <f>'1. General Govt'!J20+'2. Non Fin. Pub. Corp'!J20+'3. Fin. Pub. Corp.'!J20</f>
        <v>14455.583074602944</v>
      </c>
      <c r="K20" s="1">
        <f>'1. General Govt'!K20+'2. Non Fin. Pub. Corp'!K20+'3. Fin. Pub. Corp.'!K20</f>
        <v>14896.185054014139</v>
      </c>
      <c r="M20" s="29"/>
      <c r="N20" s="29"/>
    </row>
    <row r="21" spans="2:14" ht="15">
      <c r="B21" s="36" t="s">
        <v>28</v>
      </c>
      <c r="C21" s="35">
        <f>'1. General Govt'!C21+'2. Non Fin. Pub. Corp'!C21+'3. Fin. Pub. Corp.'!C21</f>
        <v>951.53571683088489</v>
      </c>
      <c r="D21" s="35">
        <f>'1. General Govt'!D21+'2. Non Fin. Pub. Corp'!D21+'3. Fin. Pub. Corp.'!D21</f>
        <v>519.02287643151612</v>
      </c>
      <c r="E21" s="35">
        <f>'1. General Govt'!E21+'2. Non Fin. Pub. Corp'!E21+'3. Fin. Pub. Corp.'!E21</f>
        <v>689.85760306990005</v>
      </c>
      <c r="F21" s="35">
        <f>'1. General Govt'!F21+'2. Non Fin. Pub. Corp'!F21+'3. Fin. Pub. Corp.'!F21</f>
        <v>693.2297536621104</v>
      </c>
      <c r="G21" s="35">
        <f>'1. General Govt'!G21+'2. Non Fin. Pub. Corp'!G21+'3. Fin. Pub. Corp.'!G21</f>
        <v>648.18700768416227</v>
      </c>
      <c r="H21" s="35">
        <f>'1. General Govt'!H21+'2. Non Fin. Pub. Corp'!H21+'3. Fin. Pub. Corp.'!H21</f>
        <v>653.12977997659675</v>
      </c>
      <c r="I21" s="35">
        <f>'1. General Govt'!I21+'2. Non Fin. Pub. Corp'!I21+'3. Fin. Pub. Corp.'!I21</f>
        <v>698.51895558851982</v>
      </c>
      <c r="J21" s="35">
        <f>'1. General Govt'!J21+'2. Non Fin. Pub. Corp'!J21+'3. Fin. Pub. Corp.'!J21</f>
        <v>657.95141191509208</v>
      </c>
      <c r="K21" s="35">
        <f>'1. General Govt'!K21+'2. Non Fin. Pub. Corp'!K21+'3. Fin. Pub. Corp.'!K21</f>
        <v>787.11794558857673</v>
      </c>
      <c r="M21" s="29"/>
      <c r="N21" s="29"/>
    </row>
    <row r="22" spans="2:14">
      <c r="B22" s="14" t="s">
        <v>24</v>
      </c>
      <c r="C22" s="1">
        <f>'1. General Govt'!C22+'2. Non Fin. Pub. Corp'!C22+'3. Fin. Pub. Corp.'!C22</f>
        <v>0</v>
      </c>
      <c r="D22" s="1">
        <f>'1. General Govt'!D22+'2. Non Fin. Pub. Corp'!D22+'3. Fin. Pub. Corp.'!D22</f>
        <v>0</v>
      </c>
      <c r="E22" s="1">
        <f>'1. General Govt'!E22+'2. Non Fin. Pub. Corp'!E22+'3. Fin. Pub. Corp.'!E22</f>
        <v>0</v>
      </c>
      <c r="F22" s="1">
        <f>'1. General Govt'!F22+'2. Non Fin. Pub. Corp'!F22+'3. Fin. Pub. Corp.'!F22</f>
        <v>0</v>
      </c>
      <c r="G22" s="1">
        <f>'1. General Govt'!G22+'2. Non Fin. Pub. Corp'!G22+'3. Fin. Pub. Corp.'!G22</f>
        <v>0</v>
      </c>
      <c r="H22" s="1">
        <f>'1. General Govt'!H22+'2. Non Fin. Pub. Corp'!H22+'3. Fin. Pub. Corp.'!H22</f>
        <v>0</v>
      </c>
      <c r="I22" s="1">
        <f>'1. General Govt'!I22+'2. Non Fin. Pub. Corp'!I22+'3. Fin. Pub. Corp.'!I22</f>
        <v>0</v>
      </c>
      <c r="J22" s="1">
        <f>'1. General Govt'!J22+'2. Non Fin. Pub. Corp'!J22+'3. Fin. Pub. Corp.'!J22</f>
        <v>0</v>
      </c>
      <c r="K22" s="1">
        <f>'1. General Govt'!K22+'2. Non Fin. Pub. Corp'!K22+'3. Fin. Pub. Corp.'!K22</f>
        <v>0</v>
      </c>
      <c r="M22" s="29"/>
      <c r="N22" s="29"/>
    </row>
    <row r="23" spans="2:14">
      <c r="B23" s="14" t="s">
        <v>25</v>
      </c>
      <c r="C23" s="1">
        <f>'1. General Govt'!C23+'2. Non Fin. Pub. Corp'!C23+'3. Fin. Pub. Corp.'!C23</f>
        <v>0</v>
      </c>
      <c r="D23" s="1">
        <f>'1. General Govt'!D23+'2. Non Fin. Pub. Corp'!D23+'3. Fin. Pub. Corp.'!D23</f>
        <v>0</v>
      </c>
      <c r="E23" s="1">
        <f>'1. General Govt'!E23+'2. Non Fin. Pub. Corp'!E23+'3. Fin. Pub. Corp.'!E23</f>
        <v>0</v>
      </c>
      <c r="F23" s="1">
        <f>'1. General Govt'!F23+'2. Non Fin. Pub. Corp'!F23+'3. Fin. Pub. Corp.'!F23</f>
        <v>0</v>
      </c>
      <c r="G23" s="1">
        <f>'1. General Govt'!G23+'2. Non Fin. Pub. Corp'!G23+'3. Fin. Pub. Corp.'!G23</f>
        <v>0</v>
      </c>
      <c r="H23" s="1">
        <f>'1. General Govt'!H23+'2. Non Fin. Pub. Corp'!H23+'3. Fin. Pub. Corp.'!H23</f>
        <v>0</v>
      </c>
      <c r="I23" s="1">
        <f>'1. General Govt'!I23+'2. Non Fin. Pub. Corp'!I23+'3. Fin. Pub. Corp.'!I23</f>
        <v>0</v>
      </c>
      <c r="J23" s="1">
        <f>'1. General Govt'!J23+'2. Non Fin. Pub. Corp'!J23+'3. Fin. Pub. Corp.'!J23</f>
        <v>0</v>
      </c>
      <c r="K23" s="1">
        <f>'1. General Govt'!K23+'2. Non Fin. Pub. Corp'!K23+'3. Fin. Pub. Corp.'!K23</f>
        <v>0</v>
      </c>
      <c r="M23" s="29"/>
      <c r="N23" s="29"/>
    </row>
    <row r="24" spans="2:14">
      <c r="B24" s="12" t="s">
        <v>29</v>
      </c>
      <c r="C24" s="13">
        <f t="shared" ref="C24:E24" si="9">C25+C26+C27+C29+C30+C31</f>
        <v>566088.08731378918</v>
      </c>
      <c r="D24" s="13">
        <f t="shared" si="9"/>
        <v>562789.78015842906</v>
      </c>
      <c r="E24" s="13">
        <f t="shared" si="9"/>
        <v>551532.89151901111</v>
      </c>
      <c r="F24" s="13">
        <f>F25+F26+F27+F29+F30+F31</f>
        <v>589395.10245168721</v>
      </c>
      <c r="G24" s="13">
        <f t="shared" ref="G24:I24" si="10">G25+G26+G27+G29+G30+G31</f>
        <v>570628.05473897001</v>
      </c>
      <c r="H24" s="13">
        <f>H25+H26+H27+H29+H30+H31</f>
        <v>572995.96321309474</v>
      </c>
      <c r="I24" s="13">
        <f t="shared" si="10"/>
        <v>588861.75580694492</v>
      </c>
      <c r="J24" s="13">
        <f t="shared" ref="J24:K24" si="11">J25+J26+J27+J29+J30+J31</f>
        <v>582711.40207027458</v>
      </c>
      <c r="K24" s="13">
        <f t="shared" si="11"/>
        <v>599364.26625075564</v>
      </c>
      <c r="M24" s="29"/>
      <c r="N24" s="29"/>
    </row>
    <row r="25" spans="2:14">
      <c r="B25" s="14" t="s">
        <v>30</v>
      </c>
      <c r="C25" s="1">
        <f>'1. General Govt'!C25+'2. Non Fin. Pub. Corp'!C25+'3. Fin. Pub. Corp.'!C25</f>
        <v>8634.6125396722582</v>
      </c>
      <c r="D25" s="1">
        <f>'1. General Govt'!D25+'2. Non Fin. Pub. Corp'!D25+'3. Fin. Pub. Corp.'!D25</f>
        <v>8527.5229635229643</v>
      </c>
      <c r="E25" s="1">
        <f>'1. General Govt'!E25+'2. Non Fin. Pub. Corp'!E25+'3. Fin. Pub. Corp.'!E25</f>
        <v>8463.0359887763825</v>
      </c>
      <c r="F25" s="1">
        <f>'1. General Govt'!F25+'2. Non Fin. Pub. Corp'!F25+'3. Fin. Pub. Corp.'!F25</f>
        <v>8720.3382857897523</v>
      </c>
      <c r="G25" s="1">
        <f>'1. General Govt'!G25+'2. Non Fin. Pub. Corp'!G25+'3. Fin. Pub. Corp.'!G25</f>
        <v>8393.017515627902</v>
      </c>
      <c r="H25" s="1">
        <f>'1. General Govt'!H25+'2. Non Fin. Pub. Corp'!H25+'3. Fin. Pub. Corp.'!H25</f>
        <v>8536.8561511529642</v>
      </c>
      <c r="I25" s="1">
        <f>'1. General Govt'!I25+'2. Non Fin. Pub. Corp'!I25+'3. Fin. Pub. Corp.'!I25</f>
        <v>8838.6902840243984</v>
      </c>
      <c r="J25" s="1">
        <f>'1. General Govt'!J25+'2. Non Fin. Pub. Corp'!J25+'3. Fin. Pub. Corp.'!J25</f>
        <v>8813.9767553318961</v>
      </c>
      <c r="K25" s="1">
        <f>'1. General Govt'!K25+'2. Non Fin. Pub. Corp'!K25+'3. Fin. Pub. Corp.'!K25</f>
        <v>8821.5067583732052</v>
      </c>
      <c r="M25" s="29"/>
      <c r="N25" s="29"/>
    </row>
    <row r="26" spans="2:14" ht="15.6">
      <c r="B26" s="52" t="s">
        <v>56</v>
      </c>
      <c r="C26" s="1">
        <f>'1. General Govt'!C26+'2. Non Fin. Pub. Corp'!C26+'3. Fin. Pub. Corp.'!C26</f>
        <v>483.35171209197483</v>
      </c>
      <c r="D26" s="1">
        <f>'1. General Govt'!D26+'2. Non Fin. Pub. Corp'!D26+'3. Fin. Pub. Corp.'!D26</f>
        <v>460.83528131040129</v>
      </c>
      <c r="E26" s="1">
        <f>'1. General Govt'!E26+'2. Non Fin. Pub. Corp'!E26+'3. Fin. Pub. Corp.'!E26</f>
        <v>444.90263460400143</v>
      </c>
      <c r="F26" s="1">
        <f>'1. General Govt'!F26+'2. Non Fin. Pub. Corp'!F26+'3. Fin. Pub. Corp.'!F26</f>
        <v>450.27621413153724</v>
      </c>
      <c r="G26" s="1">
        <f>'1. General Govt'!G26+'2. Non Fin. Pub. Corp'!G26+'3. Fin. Pub. Corp.'!G26</f>
        <v>425.16965692758561</v>
      </c>
      <c r="H26" s="1">
        <f>'1. General Govt'!H26+'2. Non Fin. Pub. Corp'!H26+'3. Fin. Pub. Corp.'!H26</f>
        <v>425.85443328317041</v>
      </c>
      <c r="I26" s="1">
        <f>'1. General Govt'!I26+'2. Non Fin. Pub. Corp'!I26+'3. Fin. Pub. Corp.'!I26</f>
        <v>429.75203783439099</v>
      </c>
      <c r="J26" s="1">
        <f>'1. General Govt'!J26+'2. Non Fin. Pub. Corp'!J26+'3. Fin. Pub. Corp.'!J26</f>
        <v>405.48311056434216</v>
      </c>
      <c r="K26" s="1">
        <f>'1. General Govt'!K26+'2. Non Fin. Pub. Corp'!K26+'3. Fin. Pub. Corp.'!K26</f>
        <v>409.16239137009569</v>
      </c>
      <c r="M26" s="29"/>
      <c r="N26" s="29"/>
    </row>
    <row r="27" spans="2:14">
      <c r="B27" s="14" t="s">
        <v>21</v>
      </c>
      <c r="C27" s="1">
        <f>'1. General Govt'!C27+'2. Non Fin. Pub. Corp'!C27+'3. Fin. Pub. Corp.'!C27</f>
        <v>460977.95215986739</v>
      </c>
      <c r="D27" s="1">
        <f>'1. General Govt'!D27+'2. Non Fin. Pub. Corp'!D27+'3. Fin. Pub. Corp.'!D27</f>
        <v>461019.53013236256</v>
      </c>
      <c r="E27" s="1">
        <f>'1. General Govt'!E27+'2. Non Fin. Pub. Corp'!E27+'3. Fin. Pub. Corp.'!E27</f>
        <v>446715.43866456713</v>
      </c>
      <c r="F27" s="1">
        <f>'1. General Govt'!F27+'2. Non Fin. Pub. Corp'!F27+'3. Fin. Pub. Corp.'!F27</f>
        <v>480526.0013051806</v>
      </c>
      <c r="G27" s="1">
        <f>'1. General Govt'!G27+'2. Non Fin. Pub. Corp'!G27+'3. Fin. Pub. Corp.'!G27</f>
        <v>462315.00659245404</v>
      </c>
      <c r="H27" s="1">
        <f>'1. General Govt'!H27+'2. Non Fin. Pub. Corp'!H27+'3. Fin. Pub. Corp.'!H27</f>
        <v>463442.53551474895</v>
      </c>
      <c r="I27" s="1">
        <f>'1. General Govt'!I27+'2. Non Fin. Pub. Corp'!I27+'3. Fin. Pub. Corp.'!I27</f>
        <v>475520.23903585889</v>
      </c>
      <c r="J27" s="1">
        <f>'1. General Govt'!J27+'2. Non Fin. Pub. Corp'!J27+'3. Fin. Pub. Corp.'!J27</f>
        <v>468393.81695690675</v>
      </c>
      <c r="K27" s="1">
        <f>'1. General Govt'!K27+'2. Non Fin. Pub. Corp'!K27+'3. Fin. Pub. Corp.'!K27</f>
        <v>477785.42767810362</v>
      </c>
      <c r="M27" s="29"/>
      <c r="N27" s="29"/>
    </row>
    <row r="28" spans="2:14" ht="15">
      <c r="B28" s="36" t="s">
        <v>22</v>
      </c>
      <c r="C28" s="35">
        <f>'1. General Govt'!C28+'2. Non Fin. Pub. Corp'!C28+'3. Fin. Pub. Corp.'!C28</f>
        <v>-348.08838227864499</v>
      </c>
      <c r="D28" s="35">
        <f>'1. General Govt'!D28+'2. Non Fin. Pub. Corp'!D28+'3. Fin. Pub. Corp.'!D28</f>
        <v>-326.92564423864422</v>
      </c>
      <c r="E28" s="35">
        <f>'1. General Govt'!E28+'2. Non Fin. Pub. Corp'!E28+'3. Fin. Pub. Corp.'!E28</f>
        <v>-427.47969738928879</v>
      </c>
      <c r="F28" s="35">
        <f>'1. General Govt'!F28+'2. Non Fin. Pub. Corp'!F28+'3. Fin. Pub. Corp.'!F28</f>
        <v>-488.48208478605392</v>
      </c>
      <c r="G28" s="35">
        <f>'1. General Govt'!G28+'2. Non Fin. Pub. Corp'!G28+'3. Fin. Pub. Corp.'!G28</f>
        <v>-427.96162214520024</v>
      </c>
      <c r="H28" s="35">
        <f>'1. General Govt'!H28+'2. Non Fin. Pub. Corp'!H28+'3. Fin. Pub. Corp.'!H28</f>
        <v>-596.94085566823617</v>
      </c>
      <c r="I28" s="35">
        <f>'1. General Govt'!I28+'2. Non Fin. Pub. Corp'!I28+'3. Fin. Pub. Corp.'!I28</f>
        <v>-661.27270008009361</v>
      </c>
      <c r="J28" s="35">
        <f>'1. General Govt'!J28+'2. Non Fin. Pub. Corp'!J28+'3. Fin. Pub. Corp.'!J28</f>
        <v>-406.07084459621376</v>
      </c>
      <c r="K28" s="35">
        <f>'1. General Govt'!K28+'2. Non Fin. Pub. Corp'!K28+'3. Fin. Pub. Corp.'!K28</f>
        <v>-33.155950179425837</v>
      </c>
      <c r="M28" s="29"/>
      <c r="N28" s="29"/>
    </row>
    <row r="29" spans="2:14">
      <c r="B29" s="14" t="s">
        <v>23</v>
      </c>
      <c r="C29" s="1">
        <f>'1. General Govt'!C29+'2. Non Fin. Pub. Corp'!C29+'3. Fin. Pub. Corp.'!C29</f>
        <v>95990.556506137902</v>
      </c>
      <c r="D29" s="1">
        <f>'1. General Govt'!D29+'2. Non Fin. Pub. Corp'!D29+'3. Fin. Pub. Corp.'!D29</f>
        <v>92780.321887267433</v>
      </c>
      <c r="E29" s="1">
        <f>'1. General Govt'!E29+'2. Non Fin. Pub. Corp'!E29+'3. Fin. Pub. Corp.'!E29</f>
        <v>95907.998639501791</v>
      </c>
      <c r="F29" s="1">
        <f>'1. General Govt'!F29+'2. Non Fin. Pub. Corp'!F29+'3. Fin. Pub. Corp.'!F29</f>
        <v>99696.842603182013</v>
      </c>
      <c r="G29" s="1">
        <f>'1. General Govt'!G29+'2. Non Fin. Pub. Corp'!G29+'3. Fin. Pub. Corp.'!G29</f>
        <v>99493.32109467336</v>
      </c>
      <c r="H29" s="1">
        <f>'1. General Govt'!H29+'2. Non Fin. Pub. Corp'!H29+'3. Fin. Pub. Corp.'!H29</f>
        <v>100589.21678059426</v>
      </c>
      <c r="I29" s="1">
        <f>'1. General Govt'!I29+'2. Non Fin. Pub. Corp'!I29+'3. Fin. Pub. Corp.'!I29</f>
        <v>104071.54130507432</v>
      </c>
      <c r="J29" s="1">
        <f>'1. General Govt'!J29+'2. Non Fin. Pub. Corp'!J29+'3. Fin. Pub. Corp.'!J29</f>
        <v>105096.63318937583</v>
      </c>
      <c r="K29" s="1">
        <f>'1. General Govt'!K29+'2. Non Fin. Pub. Corp'!K29+'3. Fin. Pub. Corp.'!K29</f>
        <v>112346.68643345351</v>
      </c>
      <c r="M29" s="29"/>
      <c r="N29" s="29"/>
    </row>
    <row r="30" spans="2:14">
      <c r="B30" s="14" t="s">
        <v>24</v>
      </c>
      <c r="C30" s="1">
        <f>'1. General Govt'!C30+'2. Non Fin. Pub. Corp'!C30+'3. Fin. Pub. Corp.'!C30</f>
        <v>0</v>
      </c>
      <c r="D30" s="1">
        <f>'1. General Govt'!D30+'2. Non Fin. Pub. Corp'!D30+'3. Fin. Pub. Corp.'!D30</f>
        <v>0</v>
      </c>
      <c r="E30" s="1">
        <f>'1. General Govt'!E30+'2. Non Fin. Pub. Corp'!E30+'3. Fin. Pub. Corp.'!E30</f>
        <v>0</v>
      </c>
      <c r="F30" s="1">
        <f>'1. General Govt'!F30+'2. Non Fin. Pub. Corp'!F30+'3. Fin. Pub. Corp.'!F30</f>
        <v>0</v>
      </c>
      <c r="G30" s="1">
        <f>'1. General Govt'!G30+'2. Non Fin. Pub. Corp'!G30+'3. Fin. Pub. Corp.'!G30</f>
        <v>0</v>
      </c>
      <c r="H30" s="1">
        <f>'1. General Govt'!H30+'2. Non Fin. Pub. Corp'!H30+'3. Fin. Pub. Corp.'!H30</f>
        <v>0</v>
      </c>
      <c r="I30" s="1">
        <f>'1. General Govt'!I30+'2. Non Fin. Pub. Corp'!I30+'3. Fin. Pub. Corp.'!I30</f>
        <v>0</v>
      </c>
      <c r="J30" s="1">
        <f>'1. General Govt'!J30+'2. Non Fin. Pub. Corp'!J30+'3. Fin. Pub. Corp.'!J30</f>
        <v>0</v>
      </c>
      <c r="K30" s="1">
        <f>'1. General Govt'!K30+'2. Non Fin. Pub. Corp'!K30+'3. Fin. Pub. Corp.'!K30</f>
        <v>0</v>
      </c>
      <c r="M30" s="29"/>
      <c r="N30" s="29"/>
    </row>
    <row r="31" spans="2:14">
      <c r="B31" s="14" t="s">
        <v>25</v>
      </c>
      <c r="C31" s="1">
        <f>'1. General Govt'!C31+'2. Non Fin. Pub. Corp'!C31+'3. Fin. Pub. Corp.'!C31</f>
        <v>1.6143960196</v>
      </c>
      <c r="D31" s="1">
        <f>'1. General Govt'!D31+'2. Non Fin. Pub. Corp'!D31+'3. Fin. Pub. Corp.'!D31</f>
        <v>1.5698939656999999</v>
      </c>
      <c r="E31" s="1">
        <f>'1. General Govt'!E31+'2. Non Fin. Pub. Corp'!E31+'3. Fin. Pub. Corp.'!E31</f>
        <v>1.5155915618</v>
      </c>
      <c r="F31" s="1">
        <f>'1. General Govt'!F31+'2. Non Fin. Pub. Corp'!F31+'3. Fin. Pub. Corp.'!F31</f>
        <v>1.6440434033</v>
      </c>
      <c r="G31" s="1">
        <f>'1. General Govt'!G31+'2. Non Fin. Pub. Corp'!G31+'3. Fin. Pub. Corp.'!G31</f>
        <v>1.5398792871</v>
      </c>
      <c r="H31" s="1">
        <f>'1. General Govt'!H31+'2. Non Fin. Pub. Corp'!H31+'3. Fin. Pub. Corp.'!H31</f>
        <v>1.5003333155</v>
      </c>
      <c r="I31" s="1">
        <f>'1. General Govt'!I31+'2. Non Fin. Pub. Corp'!I31+'3. Fin. Pub. Corp.'!I31</f>
        <v>1.5331441529999998</v>
      </c>
      <c r="J31" s="1">
        <f>'1. General Govt'!J31+'2. Non Fin. Pub. Corp'!J31+'3. Fin. Pub. Corp.'!J31</f>
        <v>1.4920580958</v>
      </c>
      <c r="K31" s="1">
        <f>'1. General Govt'!K31+'2. Non Fin. Pub. Corp'!K31+'3. Fin. Pub. Corp.'!K31</f>
        <v>1.4829894552</v>
      </c>
      <c r="M31" s="29"/>
      <c r="N31" s="29"/>
    </row>
    <row r="32" spans="2:14">
      <c r="B32" s="12" t="s">
        <v>31</v>
      </c>
      <c r="C32" s="15">
        <f t="shared" ref="C32:E32" si="12">C33+C34+C35+C38+C40+C41</f>
        <v>1026416.365307124</v>
      </c>
      <c r="D32" s="15">
        <f t="shared" si="12"/>
        <v>1008447.2827931702</v>
      </c>
      <c r="E32" s="15">
        <f t="shared" si="12"/>
        <v>1010589.936178915</v>
      </c>
      <c r="F32" s="15">
        <f>F33+F34+F35+F38+F40+F41</f>
        <v>1097014.5291292653</v>
      </c>
      <c r="G32" s="15">
        <f t="shared" ref="G32" si="13">G33+G34+G35+G38+G40+G41</f>
        <v>1066737.961601841</v>
      </c>
      <c r="H32" s="15">
        <f>H33+H34+H35+H38+H40+H41</f>
        <v>1067254.1468731046</v>
      </c>
      <c r="I32" s="15">
        <f>I33+I34+I35+I38+I40+I41</f>
        <v>1092104.0225246781</v>
      </c>
      <c r="J32" s="15">
        <f>J33+J34+J35+J38+J40+J41</f>
        <v>1082637.4526078633</v>
      </c>
      <c r="K32" s="15">
        <f>K33+K34+K35+K38+K40+K41</f>
        <v>1114722.7418046272</v>
      </c>
      <c r="M32" s="29"/>
      <c r="N32" s="29"/>
    </row>
    <row r="33" spans="2:14">
      <c r="B33" s="14" t="s">
        <v>30</v>
      </c>
      <c r="C33" s="27">
        <f t="shared" ref="C33:E33" si="14">C25</f>
        <v>8634.6125396722582</v>
      </c>
      <c r="D33" s="27">
        <f t="shared" si="14"/>
        <v>8527.5229635229643</v>
      </c>
      <c r="E33" s="27">
        <f t="shared" si="14"/>
        <v>8463.0359887763825</v>
      </c>
      <c r="F33" s="27">
        <f>F25</f>
        <v>8720.3382857897523</v>
      </c>
      <c r="G33" s="27">
        <f t="shared" ref="G33:I33" si="15">G25</f>
        <v>8393.017515627902</v>
      </c>
      <c r="H33" s="27">
        <f t="shared" si="15"/>
        <v>8536.8561511529642</v>
      </c>
      <c r="I33" s="27">
        <f t="shared" si="15"/>
        <v>8838.6902840243984</v>
      </c>
      <c r="J33" s="27">
        <f t="shared" ref="J33:K33" si="16">J25</f>
        <v>8813.9767553318961</v>
      </c>
      <c r="K33" s="27">
        <f t="shared" si="16"/>
        <v>8821.5067583732052</v>
      </c>
      <c r="M33" s="29"/>
      <c r="N33" s="29"/>
    </row>
    <row r="34" spans="2:14" ht="15.6">
      <c r="B34" s="52" t="s">
        <v>56</v>
      </c>
      <c r="C34" s="27">
        <f t="shared" ref="C34:E36" si="17">C8+C16+C26</f>
        <v>339534.82959163387</v>
      </c>
      <c r="D34" s="27">
        <f t="shared" si="17"/>
        <v>331555.38062851562</v>
      </c>
      <c r="E34" s="27">
        <f t="shared" si="17"/>
        <v>324691.78153083939</v>
      </c>
      <c r="F34" s="27">
        <f>F8+F16+F26</f>
        <v>348107.03323491057</v>
      </c>
      <c r="G34" s="27">
        <f t="shared" ref="G34:I36" si="18">G8+G16+G26</f>
        <v>337606.02603441494</v>
      </c>
      <c r="H34" s="27">
        <f t="shared" si="18"/>
        <v>334261.48539202259</v>
      </c>
      <c r="I34" s="27">
        <f t="shared" si="18"/>
        <v>355184.7363740427</v>
      </c>
      <c r="J34" s="27">
        <f t="shared" ref="J34:K34" si="19">J8+J16+J26</f>
        <v>348839.73020368669</v>
      </c>
      <c r="K34" s="27">
        <f t="shared" si="19"/>
        <v>363714.40544819657</v>
      </c>
      <c r="M34" s="29"/>
      <c r="N34" s="29"/>
    </row>
    <row r="35" spans="2:14">
      <c r="B35" s="14" t="s">
        <v>21</v>
      </c>
      <c r="C35" s="27">
        <f t="shared" si="17"/>
        <v>526077.5741618087</v>
      </c>
      <c r="D35" s="27">
        <f t="shared" si="17"/>
        <v>528435.53628199408</v>
      </c>
      <c r="E35" s="27">
        <f t="shared" si="17"/>
        <v>538690.19303309452</v>
      </c>
      <c r="F35" s="27">
        <f>F9+F17+F27</f>
        <v>597962.32148265967</v>
      </c>
      <c r="G35" s="27">
        <f t="shared" si="18"/>
        <v>576623.04775383451</v>
      </c>
      <c r="H35" s="27">
        <f t="shared" si="18"/>
        <v>577040.47218403104</v>
      </c>
      <c r="I35" s="27">
        <f t="shared" si="18"/>
        <v>580985.77073093876</v>
      </c>
      <c r="J35" s="27">
        <f t="shared" ref="J35:K35" si="20">J9+J17+J27</f>
        <v>575137.78868886083</v>
      </c>
      <c r="K35" s="27">
        <f t="shared" si="20"/>
        <v>584493.04994212568</v>
      </c>
      <c r="M35" s="29"/>
      <c r="N35" s="29"/>
    </row>
    <row r="36" spans="2:14" ht="15">
      <c r="B36" s="36" t="s">
        <v>22</v>
      </c>
      <c r="C36" s="32">
        <f t="shared" si="17"/>
        <v>-373.73515214715979</v>
      </c>
      <c r="D36" s="32">
        <f t="shared" si="17"/>
        <v>-393.30246002646004</v>
      </c>
      <c r="E36" s="32">
        <f t="shared" si="17"/>
        <v>-512.98886366963529</v>
      </c>
      <c r="F36" s="32">
        <f>F10+F18+F28</f>
        <v>-601.66137816957212</v>
      </c>
      <c r="G36" s="32">
        <f>G10+G18+G28</f>
        <v>-563.30864894472984</v>
      </c>
      <c r="H36" s="32">
        <f>H10+H18+H28</f>
        <v>-744.53871350959798</v>
      </c>
      <c r="I36" s="32">
        <f t="shared" si="18"/>
        <v>-777.63672694227091</v>
      </c>
      <c r="J36" s="32">
        <f>J10+J18+J28</f>
        <v>-568.37131787682722</v>
      </c>
      <c r="K36" s="32">
        <f>K10+K18+K28</f>
        <v>-182.68676889952152</v>
      </c>
      <c r="M36" s="29"/>
      <c r="N36" s="29"/>
    </row>
    <row r="37" spans="2:14" ht="15">
      <c r="B37" s="36" t="s">
        <v>28</v>
      </c>
      <c r="C37" s="32">
        <f t="shared" ref="C37:E37" si="21">C19</f>
        <v>6355.0128340628426</v>
      </c>
      <c r="D37" s="32">
        <f t="shared" si="21"/>
        <v>6727.4196190727298</v>
      </c>
      <c r="E37" s="32">
        <f t="shared" si="21"/>
        <v>6141.7387339926318</v>
      </c>
      <c r="F37" s="32">
        <f>F19</f>
        <v>7125.9829130939124</v>
      </c>
      <c r="G37" s="32">
        <f>G19</f>
        <v>6680.0402708674237</v>
      </c>
      <c r="H37" s="32">
        <f>H19</f>
        <v>6877.9700783140161</v>
      </c>
      <c r="I37" s="32">
        <f t="shared" ref="I37:J37" si="22">I19</f>
        <v>7247.3221700644417</v>
      </c>
      <c r="J37" s="32">
        <f t="shared" si="22"/>
        <v>6955.1383234445839</v>
      </c>
      <c r="K37" s="32">
        <f t="shared" ref="K37" si="23">K19</f>
        <v>7668.7118098829551</v>
      </c>
      <c r="M37" s="29"/>
      <c r="N37" s="29"/>
    </row>
    <row r="38" spans="2:14">
      <c r="B38" s="14" t="s">
        <v>23</v>
      </c>
      <c r="C38" s="27">
        <f t="shared" ref="C38:E38" si="24">C11+C20+C29</f>
        <v>138480.93183263231</v>
      </c>
      <c r="D38" s="27">
        <f t="shared" si="24"/>
        <v>127788.53555244597</v>
      </c>
      <c r="E38" s="27">
        <f t="shared" si="24"/>
        <v>128016.14984410965</v>
      </c>
      <c r="F38" s="27">
        <f>F11+F20+F29</f>
        <v>130722.19015836288</v>
      </c>
      <c r="G38" s="27">
        <f t="shared" ref="G38:I38" si="25">G11+G20+G29</f>
        <v>131651.04051866636</v>
      </c>
      <c r="H38" s="27">
        <f t="shared" si="25"/>
        <v>131907.70473274018</v>
      </c>
      <c r="I38" s="27">
        <f t="shared" si="25"/>
        <v>136051.54691706036</v>
      </c>
      <c r="J38" s="27">
        <f t="shared" ref="J38:K38" si="26">J11+J20+J29</f>
        <v>138967.65365856828</v>
      </c>
      <c r="K38" s="27">
        <f t="shared" si="26"/>
        <v>145111.56627872074</v>
      </c>
      <c r="M38" s="29"/>
      <c r="N38" s="29"/>
    </row>
    <row r="39" spans="2:14" ht="15">
      <c r="B39" s="36" t="s">
        <v>28</v>
      </c>
      <c r="C39" s="32">
        <f t="shared" ref="C39:E39" si="27">+C21</f>
        <v>951.53571683088489</v>
      </c>
      <c r="D39" s="32">
        <f t="shared" si="27"/>
        <v>519.02287643151612</v>
      </c>
      <c r="E39" s="32">
        <f t="shared" si="27"/>
        <v>689.85760306990005</v>
      </c>
      <c r="F39" s="32">
        <f>+F21</f>
        <v>693.2297536621104</v>
      </c>
      <c r="G39" s="32">
        <f>+G21</f>
        <v>648.18700768416227</v>
      </c>
      <c r="H39" s="32">
        <f>+H21</f>
        <v>653.12977997659675</v>
      </c>
      <c r="I39" s="32">
        <f t="shared" ref="I39:J39" si="28">+I21</f>
        <v>698.51895558851982</v>
      </c>
      <c r="J39" s="32">
        <f t="shared" si="28"/>
        <v>657.95141191509208</v>
      </c>
      <c r="K39" s="32">
        <f t="shared" ref="K39" si="29">+K21</f>
        <v>787.11794558857673</v>
      </c>
      <c r="M39" s="29"/>
      <c r="N39" s="29"/>
    </row>
    <row r="40" spans="2:14">
      <c r="B40" s="14" t="s">
        <v>24</v>
      </c>
      <c r="C40" s="27">
        <f t="shared" ref="C40:E40" si="30">C30+C22+C12</f>
        <v>0</v>
      </c>
      <c r="D40" s="27">
        <f t="shared" si="30"/>
        <v>0</v>
      </c>
      <c r="E40" s="27">
        <f t="shared" si="30"/>
        <v>0</v>
      </c>
      <c r="F40" s="27">
        <f>F30+F22+F12</f>
        <v>0</v>
      </c>
      <c r="G40" s="27">
        <f t="shared" ref="G40:I40" si="31">G30+G22+G12</f>
        <v>0</v>
      </c>
      <c r="H40" s="27">
        <f t="shared" si="31"/>
        <v>0</v>
      </c>
      <c r="I40" s="27">
        <f t="shared" si="31"/>
        <v>0</v>
      </c>
      <c r="J40" s="27">
        <f t="shared" ref="J40:K40" si="32">J30+J22+J12</f>
        <v>0</v>
      </c>
      <c r="K40" s="27">
        <f t="shared" si="32"/>
        <v>0</v>
      </c>
      <c r="M40" s="29"/>
      <c r="N40" s="29"/>
    </row>
    <row r="41" spans="2:14">
      <c r="B41" s="14" t="s">
        <v>25</v>
      </c>
      <c r="C41" s="27">
        <f t="shared" ref="C41:E41" si="33">C13+C23+C31</f>
        <v>13688.417181376966</v>
      </c>
      <c r="D41" s="27">
        <f t="shared" si="33"/>
        <v>12140.307366691441</v>
      </c>
      <c r="E41" s="27">
        <f t="shared" si="33"/>
        <v>10728.775782095092</v>
      </c>
      <c r="F41" s="27">
        <f>F13+F23+F31</f>
        <v>11502.645967542319</v>
      </c>
      <c r="G41" s="27">
        <f t="shared" ref="G41:I41" si="34">G13+G23+G31</f>
        <v>12464.829779297414</v>
      </c>
      <c r="H41" s="27">
        <f t="shared" si="34"/>
        <v>15507.628413157669</v>
      </c>
      <c r="I41" s="27">
        <f t="shared" si="34"/>
        <v>11043.278218611908</v>
      </c>
      <c r="J41" s="27">
        <f t="shared" ref="J41:K41" si="35">J13+J23+J31</f>
        <v>10878.303301415552</v>
      </c>
      <c r="K41" s="27">
        <f t="shared" si="35"/>
        <v>12582.213377211077</v>
      </c>
      <c r="M41" s="29"/>
      <c r="N41" s="29"/>
    </row>
    <row r="42" spans="2:14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4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4">
      <c r="B44" s="17" t="s">
        <v>32</v>
      </c>
      <c r="C44" s="16">
        <f t="shared" ref="C44:E44" si="36">C45+C46</f>
        <v>1026416.3653071236</v>
      </c>
      <c r="D44" s="16">
        <f t="shared" si="36"/>
        <v>1008447.2829104651</v>
      </c>
      <c r="E44" s="16">
        <f t="shared" si="36"/>
        <v>1010589.9361789151</v>
      </c>
      <c r="F44" s="16">
        <f>F45+F46</f>
        <v>1097014.5291292656</v>
      </c>
      <c r="G44" s="16">
        <f t="shared" ref="G44:I44" si="37">G45+G46</f>
        <v>1066737.9616018408</v>
      </c>
      <c r="H44" s="16">
        <f t="shared" si="37"/>
        <v>1067254.1483641034</v>
      </c>
      <c r="I44" s="16">
        <f t="shared" si="37"/>
        <v>1092104.0225246786</v>
      </c>
      <c r="J44" s="16">
        <f t="shared" ref="J44:K44" si="38">J45+J46</f>
        <v>1082637.4526078629</v>
      </c>
      <c r="K44" s="16">
        <f t="shared" si="38"/>
        <v>1114722.741804627</v>
      </c>
    </row>
    <row r="45" spans="2:14">
      <c r="B45" s="14" t="s">
        <v>33</v>
      </c>
      <c r="C45" s="28">
        <f>'1. General Govt'!C45+'2. Non Fin. Pub. Corp'!C44+'3. Fin. Pub. Corp.'!C44</f>
        <v>750650.09465129429</v>
      </c>
      <c r="D45" s="28">
        <f>'1. General Govt'!D45+'2. Non Fin. Pub. Corp'!D44+'3. Fin. Pub. Corp.'!D44</f>
        <v>736110.05378659838</v>
      </c>
      <c r="E45" s="28">
        <f>'1. General Govt'!E45+'2. Non Fin. Pub. Corp'!E44+'3. Fin. Pub. Corp.'!E44</f>
        <v>735554.50406617566</v>
      </c>
      <c r="F45" s="28">
        <f>'1. General Govt'!F45+'2. Non Fin. Pub. Corp'!F44+'3. Fin. Pub. Corp.'!F44</f>
        <v>814159.35357975401</v>
      </c>
      <c r="G45" s="28">
        <f>'1. General Govt'!G45+'2. Non Fin. Pub. Corp'!G44+'3. Fin. Pub. Corp.'!G44</f>
        <v>779662.16193551756</v>
      </c>
      <c r="H45" s="28">
        <f>'1. General Govt'!H45+'2. Non Fin. Pub. Corp'!H44+'3. Fin. Pub. Corp.'!H44</f>
        <v>776363.52636839217</v>
      </c>
      <c r="I45" s="28">
        <f>'1. General Govt'!I45+'2. Non Fin. Pub. Corp'!I44+'3. Fin. Pub. Corp.'!I44</f>
        <v>799556.9280004903</v>
      </c>
      <c r="J45" s="28">
        <f>'1. General Govt'!J45+'2. Non Fin. Pub. Corp'!J44+'3. Fin. Pub. Corp.'!J44</f>
        <v>798700.60583584255</v>
      </c>
      <c r="K45" s="28">
        <f>'1. General Govt'!K45+'2. Non Fin. Pub. Corp'!K44+'3. Fin. Pub. Corp.'!K44</f>
        <v>822745.85930286953</v>
      </c>
      <c r="M45" s="29"/>
      <c r="N45" s="29"/>
    </row>
    <row r="46" spans="2:14">
      <c r="B46" s="14" t="s">
        <v>34</v>
      </c>
      <c r="C46" s="28">
        <f>'1. General Govt'!C46+'2. Non Fin. Pub. Corp'!C45+'3. Fin. Pub. Corp.'!C45</f>
        <v>275766.27065582934</v>
      </c>
      <c r="D46" s="28">
        <f>'1. General Govt'!D46+'2. Non Fin. Pub. Corp'!D45+'3. Fin. Pub. Corp.'!D45</f>
        <v>272337.22912386677</v>
      </c>
      <c r="E46" s="28">
        <f>'1. General Govt'!E46+'2. Non Fin. Pub. Corp'!E45+'3. Fin. Pub. Corp.'!E45</f>
        <v>275035.43211273942</v>
      </c>
      <c r="F46" s="28">
        <f>'1. General Govt'!F46+'2. Non Fin. Pub. Corp'!F45+'3. Fin. Pub. Corp.'!F45</f>
        <v>282855.17554951162</v>
      </c>
      <c r="G46" s="28">
        <f>'1. General Govt'!G46+'2. Non Fin. Pub. Corp'!G45+'3. Fin. Pub. Corp.'!G45</f>
        <v>287075.79966632312</v>
      </c>
      <c r="H46" s="28">
        <f>'1. General Govt'!H46+'2. Non Fin. Pub. Corp'!H45+'3. Fin. Pub. Corp.'!H45</f>
        <v>290890.62199571123</v>
      </c>
      <c r="I46" s="28">
        <f>'1. General Govt'!I46+'2. Non Fin. Pub. Corp'!I45+'3. Fin. Pub. Corp.'!I45</f>
        <v>292547.09452418832</v>
      </c>
      <c r="J46" s="28">
        <f>'1. General Govt'!J46+'2. Non Fin. Pub. Corp'!J45+'3. Fin. Pub. Corp.'!J45</f>
        <v>283936.84677202039</v>
      </c>
      <c r="K46" s="28">
        <f>'1. General Govt'!K46+'2. Non Fin. Pub. Corp'!K45+'3. Fin. Pub. Corp.'!K45</f>
        <v>291976.88250175747</v>
      </c>
      <c r="M46" s="29"/>
      <c r="N46" s="29"/>
    </row>
    <row r="47" spans="2:14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4">
      <c r="B48" s="10" t="s">
        <v>35</v>
      </c>
      <c r="C48" s="16">
        <f t="shared" ref="C48:I48" si="39">C49+C50</f>
        <v>1026416.3653071236</v>
      </c>
      <c r="D48" s="16">
        <f t="shared" si="39"/>
        <v>1008447.2829104653</v>
      </c>
      <c r="E48" s="16">
        <f t="shared" si="39"/>
        <v>1010589.9361789151</v>
      </c>
      <c r="F48" s="16">
        <f t="shared" si="39"/>
        <v>1097014.5291292656</v>
      </c>
      <c r="G48" s="16">
        <f t="shared" si="39"/>
        <v>1066737.9616018408</v>
      </c>
      <c r="H48" s="16">
        <f t="shared" si="39"/>
        <v>1067254.1483641032</v>
      </c>
      <c r="I48" s="16">
        <f t="shared" si="39"/>
        <v>1092104.0225246786</v>
      </c>
      <c r="J48" s="16">
        <f t="shared" ref="J48:K48" si="40">J49+J50</f>
        <v>1082637.4526078629</v>
      </c>
      <c r="K48" s="16">
        <f t="shared" si="40"/>
        <v>1114722.7418046277</v>
      </c>
    </row>
    <row r="49" spans="2:22">
      <c r="B49" s="14" t="s">
        <v>36</v>
      </c>
      <c r="C49" s="28">
        <f>'1. General Govt'!C49+'2. Non Fin. Pub. Corp'!C48+'3. Fin. Pub. Corp.'!C48</f>
        <v>768444.47457991238</v>
      </c>
      <c r="D49" s="28">
        <f>'1. General Govt'!D49+'2. Non Fin. Pub. Corp'!D48+'3. Fin. Pub. Corp.'!D48</f>
        <v>756647.42845421028</v>
      </c>
      <c r="E49" s="28">
        <f>'1. General Govt'!E49+'2. Non Fin. Pub. Corp'!E48+'3. Fin. Pub. Corp.'!E48</f>
        <v>751737.36218288867</v>
      </c>
      <c r="F49" s="28">
        <f>'1. General Govt'!F49+'2. Non Fin. Pub. Corp'!F48+'3. Fin. Pub. Corp.'!F48</f>
        <v>818523.63876999123</v>
      </c>
      <c r="G49" s="28">
        <f>'1. General Govt'!G49+'2. Non Fin. Pub. Corp'!G48+'3. Fin. Pub. Corp.'!G48</f>
        <v>791310.59797944105</v>
      </c>
      <c r="H49" s="28">
        <f>'1. General Govt'!H49+'2. Non Fin. Pub. Corp'!H48+'3. Fin. Pub. Corp.'!H48</f>
        <v>787726.62077442068</v>
      </c>
      <c r="I49" s="28">
        <f>'1. General Govt'!I49+'2. Non Fin. Pub. Corp'!I48+'3. Fin. Pub. Corp.'!I48</f>
        <v>810959.22617864714</v>
      </c>
      <c r="J49" s="28">
        <f>'1. General Govt'!J49+'2. Non Fin. Pub. Corp'!J48+'3. Fin. Pub. Corp.'!J48</f>
        <v>808426.23905613122</v>
      </c>
      <c r="K49" s="28">
        <f>'1. General Govt'!K49+'2. Non Fin. Pub. Corp'!K48+'3. Fin. Pub. Corp.'!K48</f>
        <v>834081.87229911517</v>
      </c>
      <c r="M49" s="29"/>
      <c r="N49" s="29"/>
    </row>
    <row r="50" spans="2:22">
      <c r="B50" s="14" t="s">
        <v>37</v>
      </c>
      <c r="C50" s="28">
        <f>'1. General Govt'!C50+'2. Non Fin. Pub. Corp'!C49+'3. Fin. Pub. Corp.'!C49</f>
        <v>257971.89072721123</v>
      </c>
      <c r="D50" s="28">
        <f>'1. General Govt'!D50+'2. Non Fin. Pub. Corp'!D49+'3. Fin. Pub. Corp.'!D49</f>
        <v>251799.85445625495</v>
      </c>
      <c r="E50" s="28">
        <f>'1. General Govt'!E50+'2. Non Fin. Pub. Corp'!E49+'3. Fin. Pub. Corp.'!E49</f>
        <v>258852.57399602645</v>
      </c>
      <c r="F50" s="28">
        <f>'1. General Govt'!F50+'2. Non Fin. Pub. Corp'!F49+'3. Fin. Pub. Corp.'!F49</f>
        <v>278490.89035927434</v>
      </c>
      <c r="G50" s="28">
        <f>'1. General Govt'!G50+'2. Non Fin. Pub. Corp'!G49+'3. Fin. Pub. Corp.'!G49</f>
        <v>275427.36362239963</v>
      </c>
      <c r="H50" s="28">
        <f>'1. General Govt'!H50+'2. Non Fin. Pub. Corp'!H49+'3. Fin. Pub. Corp.'!H49</f>
        <v>279527.52758968255</v>
      </c>
      <c r="I50" s="28">
        <f>'1. General Govt'!I50+'2. Non Fin. Pub. Corp'!I49+'3. Fin. Pub. Corp.'!I49</f>
        <v>281144.79634603142</v>
      </c>
      <c r="J50" s="28">
        <f>'1. General Govt'!J50+'2. Non Fin. Pub. Corp'!J49+'3. Fin. Pub. Corp.'!J49</f>
        <v>274211.21355173172</v>
      </c>
      <c r="K50" s="28">
        <f>'1. General Govt'!K50+'2. Non Fin. Pub. Corp'!K49+'3. Fin. Pub. Corp.'!K49</f>
        <v>280640.86950551247</v>
      </c>
      <c r="M50" s="29"/>
      <c r="N50" s="29"/>
    </row>
    <row r="51" spans="2:22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2">
      <c r="B52" s="19"/>
      <c r="C52" s="20"/>
      <c r="D52" s="20"/>
      <c r="E52" s="20"/>
      <c r="F52" s="20"/>
      <c r="G52" s="20"/>
      <c r="H52" s="11"/>
      <c r="I52" s="11"/>
      <c r="J52" s="11"/>
      <c r="K52" s="11"/>
    </row>
    <row r="53" spans="2:22">
      <c r="B53" s="10" t="s">
        <v>38</v>
      </c>
      <c r="C53" s="21"/>
      <c r="D53" s="21"/>
      <c r="E53" s="21"/>
      <c r="F53" s="21"/>
      <c r="G53" s="20"/>
      <c r="H53" s="11"/>
      <c r="I53" s="11"/>
      <c r="J53" s="11"/>
      <c r="K53" s="11"/>
    </row>
    <row r="54" spans="2:22">
      <c r="B54" s="19" t="s">
        <v>39</v>
      </c>
      <c r="C54" s="33">
        <f t="shared" ref="C54:E54" si="41">C36</f>
        <v>-373.73515214715979</v>
      </c>
      <c r="D54" s="33">
        <f t="shared" si="41"/>
        <v>-393.30246002646004</v>
      </c>
      <c r="E54" s="33">
        <f t="shared" si="41"/>
        <v>-512.98886366963529</v>
      </c>
      <c r="F54" s="33">
        <f>F36</f>
        <v>-601.66137816957212</v>
      </c>
      <c r="G54" s="33">
        <f t="shared" ref="G54:I54" si="42">G36</f>
        <v>-563.30864894472984</v>
      </c>
      <c r="H54" s="33">
        <f t="shared" si="42"/>
        <v>-744.53871350959798</v>
      </c>
      <c r="I54" s="33">
        <f t="shared" si="42"/>
        <v>-777.63672694227091</v>
      </c>
      <c r="J54" s="33">
        <f>J36</f>
        <v>-568.37131787682722</v>
      </c>
      <c r="K54" s="33">
        <f>K36</f>
        <v>-182.68676889952152</v>
      </c>
    </row>
    <row r="55" spans="2:22">
      <c r="B55" s="19" t="s">
        <v>40</v>
      </c>
      <c r="C55" s="33">
        <f t="shared" ref="C55:E55" si="43">C37+C39</f>
        <v>7306.5485508937272</v>
      </c>
      <c r="D55" s="33">
        <f t="shared" si="43"/>
        <v>7246.4424955042459</v>
      </c>
      <c r="E55" s="33">
        <f t="shared" si="43"/>
        <v>6831.5963370625323</v>
      </c>
      <c r="F55" s="33">
        <f>F37+F39</f>
        <v>7819.2126667560224</v>
      </c>
      <c r="G55" s="33">
        <f t="shared" ref="G55:I55" si="44">G37+G39</f>
        <v>7328.2272785515861</v>
      </c>
      <c r="H55" s="33">
        <f t="shared" si="44"/>
        <v>7531.0998582906132</v>
      </c>
      <c r="I55" s="33">
        <f t="shared" si="44"/>
        <v>7945.8411256529616</v>
      </c>
      <c r="J55" s="33">
        <f t="shared" ref="J55:K55" si="45">J37+J39</f>
        <v>7613.0897353596756</v>
      </c>
      <c r="K55" s="33">
        <f t="shared" si="45"/>
        <v>8455.8297554715318</v>
      </c>
    </row>
    <row r="56" spans="2:22" s="45" customFormat="1">
      <c r="B56" s="43"/>
      <c r="C56" s="43"/>
      <c r="D56" s="43"/>
      <c r="E56" s="43"/>
      <c r="F56" s="49"/>
      <c r="G56" s="49"/>
      <c r="H56" s="50"/>
      <c r="I56" s="50"/>
      <c r="J56" s="50"/>
      <c r="K56" s="50"/>
      <c r="L56" s="47"/>
    </row>
    <row r="57" spans="2:22" s="45" customFormat="1">
      <c r="B57" s="34" t="s">
        <v>43</v>
      </c>
      <c r="C57" s="51"/>
      <c r="D57" s="51"/>
      <c r="E57" s="51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</row>
    <row r="58" spans="2:22" ht="15">
      <c r="B58" s="34" t="s">
        <v>44</v>
      </c>
      <c r="C58" s="34"/>
      <c r="D58" s="34"/>
      <c r="E58" s="3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2:22" ht="14.65" customHeight="1">
      <c r="B59" s="68" t="s">
        <v>45</v>
      </c>
      <c r="C59" s="64"/>
      <c r="D59" s="64"/>
      <c r="E59" s="64"/>
      <c r="F59" s="64"/>
      <c r="G59" s="64"/>
      <c r="H59" s="64"/>
      <c r="I59" s="64"/>
      <c r="J59" s="59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</row>
    <row r="60" spans="2:22" ht="15" customHeight="1">
      <c r="B60" s="66" t="s">
        <v>57</v>
      </c>
      <c r="C60" s="66"/>
      <c r="D60" s="66"/>
      <c r="E60" s="66"/>
      <c r="F60" s="66"/>
      <c r="G60" s="66"/>
      <c r="H60" s="66"/>
      <c r="I60" s="66"/>
      <c r="J60" s="66"/>
    </row>
    <row r="61" spans="2:22" s="40" customFormat="1" ht="28.5" customHeight="1">
      <c r="B61" s="66" t="s">
        <v>59</v>
      </c>
      <c r="C61" s="66"/>
      <c r="D61" s="66"/>
      <c r="E61" s="66"/>
      <c r="F61" s="67"/>
      <c r="G61" s="67"/>
      <c r="H61" s="67"/>
      <c r="I61" s="67"/>
      <c r="J61" s="61"/>
      <c r="K61" s="55"/>
      <c r="L61" s="55"/>
    </row>
    <row r="62" spans="2:22" ht="15"/>
  </sheetData>
  <mergeCells count="3">
    <mergeCell ref="B59:I59"/>
    <mergeCell ref="B61:I61"/>
    <mergeCell ref="B60:J60"/>
  </mergeCells>
  <pageMargins left="0.7" right="0.7" top="0.75" bottom="0.75" header="0.3" footer="0.3"/>
  <pageSetup orientation="portrait" r:id="rId1"/>
  <ignoredErrors>
    <ignoredError sqref="C8:I31 C45:I46 C49:I50 C54:I55 J49:J50 J54:J55 J45:J46 J25:J31 J16:J23 J8:J13 K8:K31 K45:K46 K49:K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8C8250-C094-4C00-948F-11D829F84FEC}"/>
</file>

<file path=customXml/itemProps2.xml><?xml version="1.0" encoding="utf-8"?>
<ds:datastoreItem xmlns:ds="http://schemas.openxmlformats.org/officeDocument/2006/customXml" ds:itemID="{63C361C1-8E9C-400A-B8C3-C18B066CCFE5}"/>
</file>

<file path=customXml/itemProps3.xml><?xml version="1.0" encoding="utf-8"?>
<ds:datastoreItem xmlns:ds="http://schemas.openxmlformats.org/officeDocument/2006/customXml" ds:itemID="{25883886-348B-458D-AA1E-C405E926A09E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Dewa Ayu Komang Bintari Dewi Darmaputri</cp:lastModifiedBy>
  <cp:revision/>
  <dcterms:created xsi:type="dcterms:W3CDTF">2018-12-12T05:40:00Z</dcterms:created>
  <dcterms:modified xsi:type="dcterms:W3CDTF">2026-03-31T12:52:04Z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